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24226"/>
  <xr:revisionPtr revIDLastSave="0" documentId="10_ncr:100000_{2F30C65E-2280-4408-B612-ABA93521E52B}" xr6:coauthVersionLast="31" xr6:coauthVersionMax="31" xr10:uidLastSave="{00000000-0000-0000-0000-000000000000}"/>
  <bookViews>
    <workbookView xWindow="0" yWindow="0" windowWidth="23040" windowHeight="9120" xr2:uid="{00000000-000D-0000-FFFF-FFFF00000000}"/>
  </bookViews>
  <sheets>
    <sheet name="Summary" sheetId="30" r:id="rId1"/>
    <sheet name="National" sheetId="33" r:id="rId2"/>
    <sheet name="Step 1" sheetId="3" r:id="rId3"/>
    <sheet name="Step 2" sheetId="4" r:id="rId4"/>
    <sheet name="Step 3" sheetId="5" r:id="rId5"/>
    <sheet name="Step 4" sheetId="6" r:id="rId6"/>
  </sheets>
  <definedNames>
    <definedName name="_xlnm._FilterDatabase" localSheetId="2" hidden="1">'Step 1'!$A$2:$AK$137</definedName>
    <definedName name="_xlnm._FilterDatabase" localSheetId="4" hidden="1">'Step 3'!$A$2:$AK$137</definedName>
    <definedName name="_xlnm._FilterDatabase" localSheetId="0" hidden="1">Summary!$A$21:$O$110</definedName>
    <definedName name="_xlnm.Database" localSheetId="1">#REF!</definedName>
    <definedName name="_xlnm.Database">#REF!</definedName>
  </definedNames>
  <calcPr calcId="179017"/>
</workbook>
</file>

<file path=xl/calcChain.xml><?xml version="1.0" encoding="utf-8"?>
<calcChain xmlns="http://schemas.openxmlformats.org/spreadsheetml/2006/main">
  <c r="B39" i="30" l="1"/>
  <c r="D39" i="30"/>
  <c r="D38" i="30"/>
  <c r="D37" i="30"/>
  <c r="D36" i="30"/>
  <c r="D35" i="30"/>
  <c r="D34" i="30"/>
  <c r="D33" i="30"/>
  <c r="D32" i="30"/>
  <c r="D27" i="30"/>
  <c r="D26" i="30"/>
  <c r="D25" i="30"/>
  <c r="D24" i="30"/>
  <c r="D23" i="30"/>
  <c r="B38" i="30"/>
  <c r="B37" i="30"/>
  <c r="B36" i="30"/>
  <c r="B35" i="30"/>
  <c r="B34" i="30"/>
  <c r="B33" i="30"/>
  <c r="B32" i="30"/>
  <c r="B27" i="30"/>
  <c r="B26" i="30"/>
  <c r="B25" i="30"/>
  <c r="B24" i="30"/>
  <c r="B23" i="30"/>
  <c r="D18" i="30"/>
  <c r="B18" i="30"/>
  <c r="K22" i="33"/>
  <c r="M22" i="33" s="1"/>
  <c r="J22" i="33"/>
  <c r="K21" i="33"/>
  <c r="M21" i="33" s="1"/>
  <c r="J21" i="33"/>
  <c r="K20" i="33"/>
  <c r="M20" i="33" s="1"/>
  <c r="J20" i="33"/>
  <c r="K19" i="33"/>
  <c r="M19" i="33" s="1"/>
  <c r="J19" i="33"/>
  <c r="K18" i="33"/>
  <c r="M18" i="33" s="1"/>
  <c r="J18" i="33"/>
  <c r="K17" i="33"/>
  <c r="M17" i="33" s="1"/>
  <c r="J17" i="33"/>
  <c r="K16" i="33"/>
  <c r="M16" i="33" s="1"/>
  <c r="J16" i="33"/>
  <c r="K15" i="33"/>
  <c r="M15" i="33" s="1"/>
  <c r="J15" i="33"/>
  <c r="K14" i="33"/>
  <c r="M14" i="33" s="1"/>
  <c r="J14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J137" i="6"/>
  <c r="I137" i="6"/>
  <c r="H137" i="6"/>
  <c r="J136" i="6"/>
  <c r="I136" i="6"/>
  <c r="H136" i="6"/>
  <c r="J135" i="6"/>
  <c r="I135" i="6"/>
  <c r="H135" i="6"/>
  <c r="J134" i="6"/>
  <c r="I134" i="6"/>
  <c r="H134" i="6"/>
  <c r="J133" i="6"/>
  <c r="I133" i="6"/>
  <c r="H133" i="6"/>
  <c r="J132" i="6"/>
  <c r="I132" i="6"/>
  <c r="H132" i="6"/>
  <c r="J131" i="6"/>
  <c r="I131" i="6"/>
  <c r="H131" i="6"/>
  <c r="J130" i="6"/>
  <c r="I130" i="6"/>
  <c r="H130" i="6"/>
  <c r="J129" i="6"/>
  <c r="I129" i="6"/>
  <c r="H129" i="6"/>
  <c r="J128" i="6"/>
  <c r="I128" i="6"/>
  <c r="H128" i="6"/>
  <c r="J127" i="6"/>
  <c r="I127" i="6"/>
  <c r="H127" i="6"/>
  <c r="J126" i="6"/>
  <c r="I126" i="6"/>
  <c r="H126" i="6"/>
  <c r="J125" i="6"/>
  <c r="I125" i="6"/>
  <c r="H125" i="6"/>
  <c r="J124" i="6"/>
  <c r="I124" i="6"/>
  <c r="H124" i="6"/>
  <c r="J123" i="6"/>
  <c r="I123" i="6"/>
  <c r="H123" i="6"/>
  <c r="J122" i="6"/>
  <c r="I122" i="6"/>
  <c r="H122" i="6"/>
  <c r="J121" i="6"/>
  <c r="I121" i="6"/>
  <c r="H121" i="6"/>
  <c r="J120" i="6"/>
  <c r="I120" i="6"/>
  <c r="H120" i="6"/>
  <c r="J119" i="6"/>
  <c r="I119" i="6"/>
  <c r="H119" i="6"/>
  <c r="J118" i="6"/>
  <c r="I118" i="6"/>
  <c r="H118" i="6"/>
  <c r="J117" i="6"/>
  <c r="I117" i="6"/>
  <c r="H117" i="6"/>
  <c r="J116" i="6"/>
  <c r="I116" i="6"/>
  <c r="H116" i="6"/>
  <c r="J115" i="6"/>
  <c r="I115" i="6"/>
  <c r="H115" i="6"/>
  <c r="J114" i="6"/>
  <c r="I114" i="6"/>
  <c r="H114" i="6"/>
  <c r="J113" i="6"/>
  <c r="I113" i="6"/>
  <c r="H113" i="6"/>
  <c r="J112" i="6"/>
  <c r="I112" i="6"/>
  <c r="H112" i="6"/>
  <c r="J111" i="6"/>
  <c r="I111" i="6"/>
  <c r="H111" i="6"/>
  <c r="J110" i="6"/>
  <c r="I110" i="6"/>
  <c r="H110" i="6"/>
  <c r="J109" i="6"/>
  <c r="I109" i="6"/>
  <c r="H109" i="6"/>
  <c r="J108" i="6"/>
  <c r="I108" i="6"/>
  <c r="H108" i="6"/>
  <c r="J107" i="6"/>
  <c r="I107" i="6"/>
  <c r="H107" i="6"/>
  <c r="J106" i="6"/>
  <c r="I106" i="6"/>
  <c r="H106" i="6"/>
  <c r="J105" i="6"/>
  <c r="I105" i="6"/>
  <c r="H105" i="6"/>
  <c r="J104" i="6"/>
  <c r="I104" i="6"/>
  <c r="H104" i="6"/>
  <c r="J103" i="6"/>
  <c r="I103" i="6"/>
  <c r="H103" i="6"/>
  <c r="J102" i="6"/>
  <c r="I102" i="6"/>
  <c r="H102" i="6"/>
  <c r="J101" i="6"/>
  <c r="I101" i="6"/>
  <c r="H101" i="6"/>
  <c r="J100" i="6"/>
  <c r="I100" i="6"/>
  <c r="H100" i="6"/>
  <c r="J99" i="6"/>
  <c r="I99" i="6"/>
  <c r="H99" i="6"/>
  <c r="J98" i="6"/>
  <c r="I98" i="6"/>
  <c r="H98" i="6"/>
  <c r="J97" i="6"/>
  <c r="I97" i="6"/>
  <c r="H97" i="6"/>
  <c r="J96" i="6"/>
  <c r="I96" i="6"/>
  <c r="H96" i="6"/>
  <c r="J95" i="6"/>
  <c r="I95" i="6"/>
  <c r="H95" i="6"/>
  <c r="J94" i="6"/>
  <c r="I94" i="6"/>
  <c r="H94" i="6"/>
  <c r="J93" i="6"/>
  <c r="I93" i="6"/>
  <c r="H93" i="6"/>
  <c r="J92" i="6"/>
  <c r="I92" i="6"/>
  <c r="H92" i="6"/>
  <c r="J91" i="6"/>
  <c r="I91" i="6"/>
  <c r="H91" i="6"/>
  <c r="J90" i="6"/>
  <c r="I90" i="6"/>
  <c r="H90" i="6"/>
  <c r="J89" i="6"/>
  <c r="I89" i="6"/>
  <c r="H89" i="6"/>
  <c r="J88" i="6"/>
  <c r="I88" i="6"/>
  <c r="H88" i="6"/>
  <c r="J87" i="6"/>
  <c r="I87" i="6"/>
  <c r="H87" i="6"/>
  <c r="J86" i="6"/>
  <c r="I86" i="6"/>
  <c r="H86" i="6"/>
  <c r="J85" i="6"/>
  <c r="I85" i="6"/>
  <c r="H85" i="6"/>
  <c r="J84" i="6"/>
  <c r="I84" i="6"/>
  <c r="H84" i="6"/>
  <c r="J83" i="6"/>
  <c r="I83" i="6"/>
  <c r="H83" i="6"/>
  <c r="J82" i="6"/>
  <c r="I82" i="6"/>
  <c r="H82" i="6"/>
  <c r="J81" i="6"/>
  <c r="I81" i="6"/>
  <c r="H81" i="6"/>
  <c r="J80" i="6"/>
  <c r="I80" i="6"/>
  <c r="H80" i="6"/>
  <c r="J79" i="6"/>
  <c r="I79" i="6"/>
  <c r="H79" i="6"/>
  <c r="J78" i="6"/>
  <c r="I78" i="6"/>
  <c r="H78" i="6"/>
  <c r="J77" i="6"/>
  <c r="I77" i="6"/>
  <c r="H77" i="6"/>
  <c r="J76" i="6"/>
  <c r="I76" i="6"/>
  <c r="H76" i="6"/>
  <c r="J75" i="6"/>
  <c r="I75" i="6"/>
  <c r="H75" i="6"/>
  <c r="J74" i="6"/>
  <c r="I74" i="6"/>
  <c r="H74" i="6"/>
  <c r="J73" i="6"/>
  <c r="I73" i="6"/>
  <c r="H73" i="6"/>
  <c r="J72" i="6"/>
  <c r="I72" i="6"/>
  <c r="H72" i="6"/>
  <c r="J71" i="6"/>
  <c r="I71" i="6"/>
  <c r="H71" i="6"/>
  <c r="J70" i="6"/>
  <c r="I70" i="6"/>
  <c r="H70" i="6"/>
  <c r="J69" i="6"/>
  <c r="I69" i="6"/>
  <c r="H69" i="6"/>
  <c r="J68" i="6"/>
  <c r="I68" i="6"/>
  <c r="H68" i="6"/>
  <c r="J67" i="6"/>
  <c r="I67" i="6"/>
  <c r="H67" i="6"/>
  <c r="J66" i="6"/>
  <c r="I66" i="6"/>
  <c r="H66" i="6"/>
  <c r="J65" i="6"/>
  <c r="I65" i="6"/>
  <c r="H65" i="6"/>
  <c r="J64" i="6"/>
  <c r="I64" i="6"/>
  <c r="H64" i="6"/>
  <c r="J63" i="6"/>
  <c r="I63" i="6"/>
  <c r="H63" i="6"/>
  <c r="J62" i="6"/>
  <c r="I62" i="6"/>
  <c r="H62" i="6"/>
  <c r="J61" i="6"/>
  <c r="I61" i="6"/>
  <c r="H61" i="6"/>
  <c r="J60" i="6"/>
  <c r="I60" i="6"/>
  <c r="H60" i="6"/>
  <c r="J59" i="6"/>
  <c r="I59" i="6"/>
  <c r="H59" i="6"/>
  <c r="J58" i="6"/>
  <c r="I58" i="6"/>
  <c r="H58" i="6"/>
  <c r="J57" i="6"/>
  <c r="I57" i="6"/>
  <c r="H57" i="6"/>
  <c r="J56" i="6"/>
  <c r="I56" i="6"/>
  <c r="H56" i="6"/>
  <c r="J55" i="6"/>
  <c r="I55" i="6"/>
  <c r="H55" i="6"/>
  <c r="J54" i="6"/>
  <c r="I54" i="6"/>
  <c r="H54" i="6"/>
  <c r="J53" i="6"/>
  <c r="I53" i="6"/>
  <c r="H53" i="6"/>
  <c r="J52" i="6"/>
  <c r="I52" i="6"/>
  <c r="H52" i="6"/>
  <c r="J51" i="6"/>
  <c r="I51" i="6"/>
  <c r="H51" i="6"/>
  <c r="J50" i="6"/>
  <c r="I50" i="6"/>
  <c r="H50" i="6"/>
  <c r="J49" i="6"/>
  <c r="I49" i="6"/>
  <c r="H49" i="6"/>
  <c r="J48" i="6"/>
  <c r="I48" i="6"/>
  <c r="H48" i="6"/>
  <c r="J47" i="6"/>
  <c r="I47" i="6"/>
  <c r="H47" i="6"/>
  <c r="J46" i="6"/>
  <c r="I46" i="6"/>
  <c r="H46" i="6"/>
  <c r="J45" i="6"/>
  <c r="I45" i="6"/>
  <c r="H45" i="6"/>
  <c r="J44" i="6"/>
  <c r="I44" i="6"/>
  <c r="H44" i="6"/>
  <c r="J43" i="6"/>
  <c r="I43" i="6"/>
  <c r="H43" i="6"/>
  <c r="J42" i="6"/>
  <c r="I42" i="6"/>
  <c r="H42" i="6"/>
  <c r="J41" i="6"/>
  <c r="I41" i="6"/>
  <c r="H41" i="6"/>
  <c r="J40" i="6"/>
  <c r="I40" i="6"/>
  <c r="H40" i="6"/>
  <c r="J39" i="6"/>
  <c r="I39" i="6"/>
  <c r="H39" i="6"/>
  <c r="J38" i="6"/>
  <c r="I38" i="6"/>
  <c r="H38" i="6"/>
  <c r="J37" i="6"/>
  <c r="I37" i="6"/>
  <c r="H37" i="6"/>
  <c r="J36" i="6"/>
  <c r="I36" i="6"/>
  <c r="H36" i="6"/>
  <c r="J35" i="6"/>
  <c r="I35" i="6"/>
  <c r="H35" i="6"/>
  <c r="J34" i="6"/>
  <c r="I34" i="6"/>
  <c r="H34" i="6"/>
  <c r="J33" i="6"/>
  <c r="I33" i="6"/>
  <c r="H33" i="6"/>
  <c r="J32" i="6"/>
  <c r="I32" i="6"/>
  <c r="H32" i="6"/>
  <c r="J31" i="6"/>
  <c r="I31" i="6"/>
  <c r="H31" i="6"/>
  <c r="J30" i="6"/>
  <c r="I30" i="6"/>
  <c r="H30" i="6"/>
  <c r="J29" i="6"/>
  <c r="I29" i="6"/>
  <c r="H29" i="6"/>
  <c r="J28" i="6"/>
  <c r="I28" i="6"/>
  <c r="H28" i="6"/>
  <c r="J27" i="6"/>
  <c r="I27" i="6"/>
  <c r="H27" i="6"/>
  <c r="J26" i="6"/>
  <c r="I26" i="6"/>
  <c r="H26" i="6"/>
  <c r="J25" i="6"/>
  <c r="I25" i="6"/>
  <c r="H25" i="6"/>
  <c r="J24" i="6"/>
  <c r="I24" i="6"/>
  <c r="H24" i="6"/>
  <c r="J23" i="6"/>
  <c r="I23" i="6"/>
  <c r="H23" i="6"/>
  <c r="J22" i="6"/>
  <c r="I22" i="6"/>
  <c r="H22" i="6"/>
  <c r="J21" i="6"/>
  <c r="I21" i="6"/>
  <c r="H21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H16" i="6"/>
  <c r="J15" i="6"/>
  <c r="I15" i="6"/>
  <c r="H15" i="6"/>
  <c r="J14" i="6"/>
  <c r="I14" i="6"/>
  <c r="H14" i="6"/>
  <c r="J13" i="6"/>
  <c r="I13" i="6"/>
  <c r="H13" i="6"/>
  <c r="J12" i="6"/>
  <c r="I12" i="6"/>
  <c r="H12" i="6"/>
  <c r="J11" i="6"/>
  <c r="I11" i="6"/>
  <c r="H11" i="6"/>
  <c r="J10" i="6"/>
  <c r="I10" i="6"/>
  <c r="H10" i="6"/>
  <c r="J9" i="6"/>
  <c r="I9" i="6"/>
  <c r="H9" i="6"/>
  <c r="J8" i="6"/>
  <c r="I8" i="6"/>
  <c r="H8" i="6"/>
  <c r="J7" i="6"/>
  <c r="I7" i="6"/>
  <c r="H7" i="6"/>
  <c r="J6" i="6"/>
  <c r="I6" i="6"/>
  <c r="H6" i="6"/>
  <c r="J5" i="6"/>
  <c r="I5" i="6"/>
  <c r="H5" i="6"/>
  <c r="J4" i="6"/>
  <c r="I4" i="6"/>
  <c r="H4" i="6"/>
  <c r="J3" i="6"/>
  <c r="I3" i="6"/>
  <c r="H3" i="6"/>
  <c r="J137" i="4"/>
  <c r="I137" i="4"/>
  <c r="H137" i="4"/>
  <c r="J136" i="4"/>
  <c r="I136" i="4"/>
  <c r="H136" i="4"/>
  <c r="J135" i="4"/>
  <c r="I135" i="4"/>
  <c r="H135" i="4"/>
  <c r="J134" i="4"/>
  <c r="I134" i="4"/>
  <c r="H134" i="4"/>
  <c r="J133" i="4"/>
  <c r="I133" i="4"/>
  <c r="H133" i="4"/>
  <c r="J132" i="4"/>
  <c r="I132" i="4"/>
  <c r="H132" i="4"/>
  <c r="J131" i="4"/>
  <c r="I131" i="4"/>
  <c r="H131" i="4"/>
  <c r="J130" i="4"/>
  <c r="I130" i="4"/>
  <c r="H130" i="4"/>
  <c r="J129" i="4"/>
  <c r="I129" i="4"/>
  <c r="H129" i="4"/>
  <c r="J128" i="4"/>
  <c r="I128" i="4"/>
  <c r="H128" i="4"/>
  <c r="J127" i="4"/>
  <c r="I127" i="4"/>
  <c r="H127" i="4"/>
  <c r="J126" i="4"/>
  <c r="I126" i="4"/>
  <c r="H126" i="4"/>
  <c r="J125" i="4"/>
  <c r="I125" i="4"/>
  <c r="H125" i="4"/>
  <c r="J124" i="4"/>
  <c r="I124" i="4"/>
  <c r="H124" i="4"/>
  <c r="J123" i="4"/>
  <c r="I123" i="4"/>
  <c r="H123" i="4"/>
  <c r="J122" i="4"/>
  <c r="I122" i="4"/>
  <c r="H122" i="4"/>
  <c r="J121" i="4"/>
  <c r="I121" i="4"/>
  <c r="H121" i="4"/>
  <c r="J120" i="4"/>
  <c r="I120" i="4"/>
  <c r="H120" i="4"/>
  <c r="J119" i="4"/>
  <c r="I119" i="4"/>
  <c r="H119" i="4"/>
  <c r="J118" i="4"/>
  <c r="I118" i="4"/>
  <c r="H118" i="4"/>
  <c r="J117" i="4"/>
  <c r="I117" i="4"/>
  <c r="H117" i="4"/>
  <c r="J116" i="4"/>
  <c r="I116" i="4"/>
  <c r="H116" i="4"/>
  <c r="J115" i="4"/>
  <c r="I115" i="4"/>
  <c r="H115" i="4"/>
  <c r="J114" i="4"/>
  <c r="I114" i="4"/>
  <c r="H114" i="4"/>
  <c r="J113" i="4"/>
  <c r="I113" i="4"/>
  <c r="H113" i="4"/>
  <c r="J112" i="4"/>
  <c r="I112" i="4"/>
  <c r="H112" i="4"/>
  <c r="J111" i="4"/>
  <c r="I111" i="4"/>
  <c r="H111" i="4"/>
  <c r="J110" i="4"/>
  <c r="I110" i="4"/>
  <c r="H110" i="4"/>
  <c r="J109" i="4"/>
  <c r="I109" i="4"/>
  <c r="H109" i="4"/>
  <c r="J108" i="4"/>
  <c r="I108" i="4"/>
  <c r="H108" i="4"/>
  <c r="J107" i="4"/>
  <c r="I107" i="4"/>
  <c r="H107" i="4"/>
  <c r="J106" i="4"/>
  <c r="I106" i="4"/>
  <c r="H106" i="4"/>
  <c r="J105" i="4"/>
  <c r="I105" i="4"/>
  <c r="H105" i="4"/>
  <c r="J104" i="4"/>
  <c r="I104" i="4"/>
  <c r="H104" i="4"/>
  <c r="J103" i="4"/>
  <c r="I103" i="4"/>
  <c r="H103" i="4"/>
  <c r="J102" i="4"/>
  <c r="I102" i="4"/>
  <c r="H102" i="4"/>
  <c r="J101" i="4"/>
  <c r="I101" i="4"/>
  <c r="H101" i="4"/>
  <c r="J100" i="4"/>
  <c r="I100" i="4"/>
  <c r="H100" i="4"/>
  <c r="J99" i="4"/>
  <c r="I99" i="4"/>
  <c r="H99" i="4"/>
  <c r="J98" i="4"/>
  <c r="I98" i="4"/>
  <c r="H98" i="4"/>
  <c r="J97" i="4"/>
  <c r="I97" i="4"/>
  <c r="H97" i="4"/>
  <c r="J96" i="4"/>
  <c r="I96" i="4"/>
  <c r="H96" i="4"/>
  <c r="J95" i="4"/>
  <c r="I95" i="4"/>
  <c r="H95" i="4"/>
  <c r="J94" i="4"/>
  <c r="I94" i="4"/>
  <c r="H94" i="4"/>
  <c r="J93" i="4"/>
  <c r="I93" i="4"/>
  <c r="H93" i="4"/>
  <c r="J92" i="4"/>
  <c r="I92" i="4"/>
  <c r="H92" i="4"/>
  <c r="J91" i="4"/>
  <c r="I91" i="4"/>
  <c r="H91" i="4"/>
  <c r="J90" i="4"/>
  <c r="I90" i="4"/>
  <c r="H90" i="4"/>
  <c r="J89" i="4"/>
  <c r="I89" i="4"/>
  <c r="H89" i="4"/>
  <c r="J88" i="4"/>
  <c r="I88" i="4"/>
  <c r="H88" i="4"/>
  <c r="J87" i="4"/>
  <c r="I87" i="4"/>
  <c r="H87" i="4"/>
  <c r="J86" i="4"/>
  <c r="I86" i="4"/>
  <c r="H86" i="4"/>
  <c r="J85" i="4"/>
  <c r="I85" i="4"/>
  <c r="H85" i="4"/>
  <c r="J84" i="4"/>
  <c r="I84" i="4"/>
  <c r="H84" i="4"/>
  <c r="J83" i="4"/>
  <c r="I83" i="4"/>
  <c r="H83" i="4"/>
  <c r="J82" i="4"/>
  <c r="I82" i="4"/>
  <c r="H82" i="4"/>
  <c r="J81" i="4"/>
  <c r="I81" i="4"/>
  <c r="H81" i="4"/>
  <c r="J80" i="4"/>
  <c r="I80" i="4"/>
  <c r="H80" i="4"/>
  <c r="J79" i="4"/>
  <c r="I79" i="4"/>
  <c r="H79" i="4"/>
  <c r="J78" i="4"/>
  <c r="I78" i="4"/>
  <c r="H78" i="4"/>
  <c r="J77" i="4"/>
  <c r="I77" i="4"/>
  <c r="H77" i="4"/>
  <c r="J76" i="4"/>
  <c r="I76" i="4"/>
  <c r="H76" i="4"/>
  <c r="J75" i="4"/>
  <c r="I75" i="4"/>
  <c r="H75" i="4"/>
  <c r="J74" i="4"/>
  <c r="I74" i="4"/>
  <c r="H74" i="4"/>
  <c r="J73" i="4"/>
  <c r="I73" i="4"/>
  <c r="H73" i="4"/>
  <c r="J72" i="4"/>
  <c r="I72" i="4"/>
  <c r="H72" i="4"/>
  <c r="J71" i="4"/>
  <c r="I71" i="4"/>
  <c r="H71" i="4"/>
  <c r="J70" i="4"/>
  <c r="I70" i="4"/>
  <c r="H70" i="4"/>
  <c r="J69" i="4"/>
  <c r="I69" i="4"/>
  <c r="H69" i="4"/>
  <c r="J68" i="4"/>
  <c r="I68" i="4"/>
  <c r="H68" i="4"/>
  <c r="J67" i="4"/>
  <c r="I67" i="4"/>
  <c r="H67" i="4"/>
  <c r="J66" i="4"/>
  <c r="I66" i="4"/>
  <c r="H66" i="4"/>
  <c r="J65" i="4"/>
  <c r="I65" i="4"/>
  <c r="H65" i="4"/>
  <c r="J64" i="4"/>
  <c r="I64" i="4"/>
  <c r="H64" i="4"/>
  <c r="J63" i="4"/>
  <c r="I63" i="4"/>
  <c r="H63" i="4"/>
  <c r="J62" i="4"/>
  <c r="I62" i="4"/>
  <c r="H62" i="4"/>
  <c r="J61" i="4"/>
  <c r="I61" i="4"/>
  <c r="H61" i="4"/>
  <c r="J60" i="4"/>
  <c r="I60" i="4"/>
  <c r="H60" i="4"/>
  <c r="J59" i="4"/>
  <c r="I59" i="4"/>
  <c r="H59" i="4"/>
  <c r="J58" i="4"/>
  <c r="I58" i="4"/>
  <c r="H58" i="4"/>
  <c r="J57" i="4"/>
  <c r="I57" i="4"/>
  <c r="H57" i="4"/>
  <c r="J56" i="4"/>
  <c r="I56" i="4"/>
  <c r="H56" i="4"/>
  <c r="J55" i="4"/>
  <c r="I55" i="4"/>
  <c r="H55" i="4"/>
  <c r="J54" i="4"/>
  <c r="I54" i="4"/>
  <c r="H54" i="4"/>
  <c r="J53" i="4"/>
  <c r="I53" i="4"/>
  <c r="H53" i="4"/>
  <c r="J52" i="4"/>
  <c r="I52" i="4"/>
  <c r="H52" i="4"/>
  <c r="J51" i="4"/>
  <c r="I51" i="4"/>
  <c r="H51" i="4"/>
  <c r="J50" i="4"/>
  <c r="I50" i="4"/>
  <c r="H50" i="4"/>
  <c r="J49" i="4"/>
  <c r="I49" i="4"/>
  <c r="H49" i="4"/>
  <c r="J48" i="4"/>
  <c r="I48" i="4"/>
  <c r="H48" i="4"/>
  <c r="J47" i="4"/>
  <c r="I47" i="4"/>
  <c r="H47" i="4"/>
  <c r="J46" i="4"/>
  <c r="I46" i="4"/>
  <c r="H46" i="4"/>
  <c r="J45" i="4"/>
  <c r="I45" i="4"/>
  <c r="H45" i="4"/>
  <c r="J44" i="4"/>
  <c r="I44" i="4"/>
  <c r="H44" i="4"/>
  <c r="J43" i="4"/>
  <c r="I43" i="4"/>
  <c r="H43" i="4"/>
  <c r="J42" i="4"/>
  <c r="I42" i="4"/>
  <c r="H42" i="4"/>
  <c r="J41" i="4"/>
  <c r="I41" i="4"/>
  <c r="H41" i="4"/>
  <c r="J40" i="4"/>
  <c r="I40" i="4"/>
  <c r="H40" i="4"/>
  <c r="J39" i="4"/>
  <c r="I39" i="4"/>
  <c r="H39" i="4"/>
  <c r="J38" i="4"/>
  <c r="I38" i="4"/>
  <c r="H38" i="4"/>
  <c r="J37" i="4"/>
  <c r="I37" i="4"/>
  <c r="H37" i="4"/>
  <c r="J36" i="4"/>
  <c r="I36" i="4"/>
  <c r="H36" i="4"/>
  <c r="J35" i="4"/>
  <c r="I35" i="4"/>
  <c r="H35" i="4"/>
  <c r="J34" i="4"/>
  <c r="I34" i="4"/>
  <c r="H34" i="4"/>
  <c r="J33" i="4"/>
  <c r="I33" i="4"/>
  <c r="H33" i="4"/>
  <c r="J32" i="4"/>
  <c r="I32" i="4"/>
  <c r="H32" i="4"/>
  <c r="J31" i="4"/>
  <c r="I31" i="4"/>
  <c r="H31" i="4"/>
  <c r="J30" i="4"/>
  <c r="I30" i="4"/>
  <c r="H30" i="4"/>
  <c r="J29" i="4"/>
  <c r="I29" i="4"/>
  <c r="H29" i="4"/>
  <c r="J28" i="4"/>
  <c r="I28" i="4"/>
  <c r="H28" i="4"/>
  <c r="J27" i="4"/>
  <c r="I27" i="4"/>
  <c r="H27" i="4"/>
  <c r="J26" i="4"/>
  <c r="I26" i="4"/>
  <c r="H26" i="4"/>
  <c r="J25" i="4"/>
  <c r="I25" i="4"/>
  <c r="H25" i="4"/>
  <c r="J24" i="4"/>
  <c r="I24" i="4"/>
  <c r="H24" i="4"/>
  <c r="J23" i="4"/>
  <c r="I23" i="4"/>
  <c r="H23" i="4"/>
  <c r="J22" i="4"/>
  <c r="I22" i="4"/>
  <c r="H22" i="4"/>
  <c r="J21" i="4"/>
  <c r="I21" i="4"/>
  <c r="H21" i="4"/>
  <c r="J20" i="4"/>
  <c r="I20" i="4"/>
  <c r="H20" i="4"/>
  <c r="J19" i="4"/>
  <c r="I19" i="4"/>
  <c r="H19" i="4"/>
  <c r="J18" i="4"/>
  <c r="I18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J13" i="4"/>
  <c r="I13" i="4"/>
  <c r="H13" i="4"/>
  <c r="J12" i="4"/>
  <c r="I12" i="4"/>
  <c r="H12" i="4"/>
  <c r="J11" i="4"/>
  <c r="I11" i="4"/>
  <c r="H11" i="4"/>
  <c r="J10" i="4"/>
  <c r="I10" i="4"/>
  <c r="H10" i="4"/>
  <c r="J9" i="4"/>
  <c r="I9" i="4"/>
  <c r="H9" i="4"/>
  <c r="J8" i="4"/>
  <c r="I8" i="4"/>
  <c r="H8" i="4"/>
  <c r="J7" i="4"/>
  <c r="I7" i="4"/>
  <c r="H7" i="4"/>
  <c r="J6" i="4"/>
  <c r="I6" i="4"/>
  <c r="H6" i="4"/>
  <c r="J5" i="4"/>
  <c r="I5" i="4"/>
  <c r="H5" i="4"/>
  <c r="J4" i="4"/>
  <c r="I4" i="4"/>
  <c r="H4" i="4"/>
  <c r="J3" i="4"/>
  <c r="I3" i="4"/>
  <c r="H3" i="4"/>
  <c r="L14" i="33" l="1"/>
  <c r="L15" i="33"/>
  <c r="L16" i="33"/>
  <c r="L17" i="33"/>
  <c r="L18" i="33"/>
  <c r="L19" i="33"/>
  <c r="L20" i="33"/>
  <c r="L21" i="33"/>
  <c r="L22" i="33"/>
  <c r="G137" i="4" l="1"/>
  <c r="F137" i="4"/>
  <c r="E137" i="4"/>
  <c r="D137" i="4"/>
  <c r="C137" i="4"/>
  <c r="B137" i="4"/>
  <c r="G136" i="4"/>
  <c r="F136" i="4"/>
  <c r="E136" i="4"/>
  <c r="D136" i="4"/>
  <c r="C136" i="4"/>
  <c r="B136" i="4"/>
  <c r="G135" i="4"/>
  <c r="F135" i="4"/>
  <c r="E135" i="4"/>
  <c r="D135" i="4"/>
  <c r="C135" i="4"/>
  <c r="B135" i="4"/>
  <c r="G134" i="4"/>
  <c r="F134" i="4"/>
  <c r="E134" i="4"/>
  <c r="D134" i="4"/>
  <c r="C134" i="4"/>
  <c r="B134" i="4"/>
  <c r="G133" i="4"/>
  <c r="F133" i="4"/>
  <c r="E133" i="4"/>
  <c r="D133" i="4"/>
  <c r="C133" i="4"/>
  <c r="B133" i="4"/>
  <c r="G132" i="4"/>
  <c r="F132" i="4"/>
  <c r="E132" i="4"/>
  <c r="D132" i="4"/>
  <c r="C132" i="4"/>
  <c r="B132" i="4"/>
  <c r="G131" i="4"/>
  <c r="F131" i="4"/>
  <c r="E131" i="4"/>
  <c r="D131" i="4"/>
  <c r="C131" i="4"/>
  <c r="B131" i="4"/>
  <c r="G130" i="4"/>
  <c r="F130" i="4"/>
  <c r="E130" i="4"/>
  <c r="D130" i="4"/>
  <c r="C130" i="4"/>
  <c r="B130" i="4"/>
  <c r="G129" i="4"/>
  <c r="F129" i="4"/>
  <c r="E129" i="4"/>
  <c r="D129" i="4"/>
  <c r="C129" i="4"/>
  <c r="B129" i="4"/>
  <c r="G128" i="4"/>
  <c r="F128" i="4"/>
  <c r="E128" i="4"/>
  <c r="D128" i="4"/>
  <c r="C128" i="4"/>
  <c r="B128" i="4"/>
  <c r="G127" i="4"/>
  <c r="F127" i="4"/>
  <c r="E127" i="4"/>
  <c r="D127" i="4"/>
  <c r="C127" i="4"/>
  <c r="B127" i="4"/>
  <c r="G126" i="4"/>
  <c r="F126" i="4"/>
  <c r="E126" i="4"/>
  <c r="D126" i="4"/>
  <c r="C126" i="4"/>
  <c r="B126" i="4"/>
  <c r="G125" i="4"/>
  <c r="F125" i="4"/>
  <c r="E125" i="4"/>
  <c r="D125" i="4"/>
  <c r="C125" i="4"/>
  <c r="B125" i="4"/>
  <c r="G124" i="4"/>
  <c r="F124" i="4"/>
  <c r="E124" i="4"/>
  <c r="D124" i="4"/>
  <c r="C124" i="4"/>
  <c r="B124" i="4"/>
  <c r="G123" i="4"/>
  <c r="F123" i="4"/>
  <c r="E123" i="4"/>
  <c r="D123" i="4"/>
  <c r="C123" i="4"/>
  <c r="B123" i="4"/>
  <c r="G122" i="4"/>
  <c r="F122" i="4"/>
  <c r="E122" i="4"/>
  <c r="D122" i="4"/>
  <c r="C122" i="4"/>
  <c r="B122" i="4"/>
  <c r="G121" i="4"/>
  <c r="F121" i="4"/>
  <c r="E121" i="4"/>
  <c r="D121" i="4"/>
  <c r="C121" i="4"/>
  <c r="B121" i="4"/>
  <c r="G120" i="4"/>
  <c r="F120" i="4"/>
  <c r="E120" i="4"/>
  <c r="D120" i="4"/>
  <c r="C120" i="4"/>
  <c r="B120" i="4"/>
  <c r="G119" i="4"/>
  <c r="F119" i="4"/>
  <c r="E119" i="4"/>
  <c r="D119" i="4"/>
  <c r="C119" i="4"/>
  <c r="B119" i="4"/>
  <c r="G118" i="4"/>
  <c r="F118" i="4"/>
  <c r="E118" i="4"/>
  <c r="D118" i="4"/>
  <c r="C118" i="4"/>
  <c r="B118" i="4"/>
  <c r="G117" i="4"/>
  <c r="F117" i="4"/>
  <c r="E117" i="4"/>
  <c r="D117" i="4"/>
  <c r="C117" i="4"/>
  <c r="B117" i="4"/>
  <c r="G116" i="4"/>
  <c r="F116" i="4"/>
  <c r="E116" i="4"/>
  <c r="D116" i="4"/>
  <c r="C116" i="4"/>
  <c r="B116" i="4"/>
  <c r="G115" i="4"/>
  <c r="F115" i="4"/>
  <c r="E115" i="4"/>
  <c r="D115" i="4"/>
  <c r="C115" i="4"/>
  <c r="B115" i="4"/>
  <c r="G114" i="4"/>
  <c r="F114" i="4"/>
  <c r="E114" i="4"/>
  <c r="D114" i="4"/>
  <c r="C114" i="4"/>
  <c r="B114" i="4"/>
  <c r="G113" i="4"/>
  <c r="F113" i="4"/>
  <c r="E113" i="4"/>
  <c r="D113" i="4"/>
  <c r="C113" i="4"/>
  <c r="B113" i="4"/>
  <c r="G112" i="4"/>
  <c r="F112" i="4"/>
  <c r="E112" i="4"/>
  <c r="D112" i="4"/>
  <c r="C112" i="4"/>
  <c r="B112" i="4"/>
  <c r="G111" i="4"/>
  <c r="F111" i="4"/>
  <c r="E111" i="4"/>
  <c r="D111" i="4"/>
  <c r="C111" i="4"/>
  <c r="B111" i="4"/>
  <c r="G110" i="4"/>
  <c r="F110" i="4"/>
  <c r="E110" i="4"/>
  <c r="D110" i="4"/>
  <c r="C110" i="4"/>
  <c r="B110" i="4"/>
  <c r="G109" i="4"/>
  <c r="F109" i="4"/>
  <c r="E109" i="4"/>
  <c r="D109" i="4"/>
  <c r="C109" i="4"/>
  <c r="B109" i="4"/>
  <c r="G108" i="4"/>
  <c r="F108" i="4"/>
  <c r="E108" i="4"/>
  <c r="D108" i="4"/>
  <c r="C108" i="4"/>
  <c r="B108" i="4"/>
  <c r="G107" i="4"/>
  <c r="F107" i="4"/>
  <c r="E107" i="4"/>
  <c r="D107" i="4"/>
  <c r="C107" i="4"/>
  <c r="B107" i="4"/>
  <c r="G106" i="4"/>
  <c r="F106" i="4"/>
  <c r="E106" i="4"/>
  <c r="D106" i="4"/>
  <c r="C106" i="4"/>
  <c r="B106" i="4"/>
  <c r="G105" i="4"/>
  <c r="F105" i="4"/>
  <c r="E105" i="4"/>
  <c r="D105" i="4"/>
  <c r="C105" i="4"/>
  <c r="B105" i="4"/>
  <c r="G104" i="4"/>
  <c r="F104" i="4"/>
  <c r="E104" i="4"/>
  <c r="D104" i="4"/>
  <c r="C104" i="4"/>
  <c r="B104" i="4"/>
  <c r="G103" i="4"/>
  <c r="F103" i="4"/>
  <c r="E103" i="4"/>
  <c r="D103" i="4"/>
  <c r="C103" i="4"/>
  <c r="B103" i="4"/>
  <c r="G102" i="4"/>
  <c r="F102" i="4"/>
  <c r="E102" i="4"/>
  <c r="D102" i="4"/>
  <c r="C102" i="4"/>
  <c r="B102" i="4"/>
  <c r="G101" i="4"/>
  <c r="F101" i="4"/>
  <c r="E101" i="4"/>
  <c r="D101" i="4"/>
  <c r="C101" i="4"/>
  <c r="B101" i="4"/>
  <c r="G100" i="4"/>
  <c r="F100" i="4"/>
  <c r="E100" i="4"/>
  <c r="D100" i="4"/>
  <c r="C100" i="4"/>
  <c r="B100" i="4"/>
  <c r="G99" i="4"/>
  <c r="F99" i="4"/>
  <c r="E99" i="4"/>
  <c r="D99" i="4"/>
  <c r="C99" i="4"/>
  <c r="B99" i="4"/>
  <c r="G98" i="4"/>
  <c r="F98" i="4"/>
  <c r="E98" i="4"/>
  <c r="D98" i="4"/>
  <c r="C98" i="4"/>
  <c r="B98" i="4"/>
  <c r="G97" i="4"/>
  <c r="F97" i="4"/>
  <c r="E97" i="4"/>
  <c r="D97" i="4"/>
  <c r="C97" i="4"/>
  <c r="B97" i="4"/>
  <c r="G96" i="4"/>
  <c r="F96" i="4"/>
  <c r="E96" i="4"/>
  <c r="D96" i="4"/>
  <c r="C96" i="4"/>
  <c r="B96" i="4"/>
  <c r="G95" i="4"/>
  <c r="F95" i="4"/>
  <c r="E95" i="4"/>
  <c r="D95" i="4"/>
  <c r="C95" i="4"/>
  <c r="B95" i="4"/>
  <c r="G94" i="4"/>
  <c r="F94" i="4"/>
  <c r="E94" i="4"/>
  <c r="D94" i="4"/>
  <c r="C94" i="4"/>
  <c r="B94" i="4"/>
  <c r="G93" i="4"/>
  <c r="F93" i="4"/>
  <c r="E93" i="4"/>
  <c r="D93" i="4"/>
  <c r="C93" i="4"/>
  <c r="B93" i="4"/>
  <c r="G92" i="4"/>
  <c r="F92" i="4"/>
  <c r="E92" i="4"/>
  <c r="D92" i="4"/>
  <c r="C92" i="4"/>
  <c r="B92" i="4"/>
  <c r="G91" i="4"/>
  <c r="F91" i="4"/>
  <c r="E91" i="4"/>
  <c r="D91" i="4"/>
  <c r="C91" i="4"/>
  <c r="B91" i="4"/>
  <c r="G90" i="4"/>
  <c r="F90" i="4"/>
  <c r="E90" i="4"/>
  <c r="D90" i="4"/>
  <c r="C90" i="4"/>
  <c r="B90" i="4"/>
  <c r="G89" i="4"/>
  <c r="F89" i="4"/>
  <c r="E89" i="4"/>
  <c r="D89" i="4"/>
  <c r="C89" i="4"/>
  <c r="B89" i="4"/>
  <c r="G88" i="4"/>
  <c r="F88" i="4"/>
  <c r="E88" i="4"/>
  <c r="D88" i="4"/>
  <c r="C88" i="4"/>
  <c r="B88" i="4"/>
  <c r="G87" i="4"/>
  <c r="F87" i="4"/>
  <c r="E87" i="4"/>
  <c r="D87" i="4"/>
  <c r="C87" i="4"/>
  <c r="B87" i="4"/>
  <c r="G86" i="4"/>
  <c r="F86" i="4"/>
  <c r="E86" i="4"/>
  <c r="D86" i="4"/>
  <c r="C86" i="4"/>
  <c r="B86" i="4"/>
  <c r="G85" i="4"/>
  <c r="F85" i="4"/>
  <c r="E85" i="4"/>
  <c r="D85" i="4"/>
  <c r="C85" i="4"/>
  <c r="B85" i="4"/>
  <c r="G84" i="4"/>
  <c r="F84" i="4"/>
  <c r="E84" i="4"/>
  <c r="D84" i="4"/>
  <c r="C84" i="4"/>
  <c r="B84" i="4"/>
  <c r="G83" i="4"/>
  <c r="F83" i="4"/>
  <c r="E83" i="4"/>
  <c r="D83" i="4"/>
  <c r="C83" i="4"/>
  <c r="B83" i="4"/>
  <c r="G82" i="4"/>
  <c r="F82" i="4"/>
  <c r="E82" i="4"/>
  <c r="D82" i="4"/>
  <c r="C82" i="4"/>
  <c r="B82" i="4"/>
  <c r="G81" i="4"/>
  <c r="F81" i="4"/>
  <c r="E81" i="4"/>
  <c r="D81" i="4"/>
  <c r="C81" i="4"/>
  <c r="B81" i="4"/>
  <c r="G80" i="4"/>
  <c r="F80" i="4"/>
  <c r="E80" i="4"/>
  <c r="D80" i="4"/>
  <c r="C80" i="4"/>
  <c r="B80" i="4"/>
  <c r="G79" i="4"/>
  <c r="F79" i="4"/>
  <c r="E79" i="4"/>
  <c r="D79" i="4"/>
  <c r="C79" i="4"/>
  <c r="B79" i="4"/>
  <c r="G78" i="4"/>
  <c r="F78" i="4"/>
  <c r="E78" i="4"/>
  <c r="D78" i="4"/>
  <c r="C78" i="4"/>
  <c r="B78" i="4"/>
  <c r="G77" i="4"/>
  <c r="F77" i="4"/>
  <c r="E77" i="4"/>
  <c r="D77" i="4"/>
  <c r="C77" i="4"/>
  <c r="B77" i="4"/>
  <c r="G76" i="4"/>
  <c r="F76" i="4"/>
  <c r="E76" i="4"/>
  <c r="D76" i="4"/>
  <c r="C76" i="4"/>
  <c r="B76" i="4"/>
  <c r="G75" i="4"/>
  <c r="F75" i="4"/>
  <c r="E75" i="4"/>
  <c r="D75" i="4"/>
  <c r="C75" i="4"/>
  <c r="B75" i="4"/>
  <c r="G74" i="4"/>
  <c r="F74" i="4"/>
  <c r="E74" i="4"/>
  <c r="D74" i="4"/>
  <c r="C74" i="4"/>
  <c r="B74" i="4"/>
  <c r="G73" i="4"/>
  <c r="F73" i="4"/>
  <c r="E73" i="4"/>
  <c r="D73" i="4"/>
  <c r="C73" i="4"/>
  <c r="B73" i="4"/>
  <c r="G72" i="4"/>
  <c r="F72" i="4"/>
  <c r="E72" i="4"/>
  <c r="D72" i="4"/>
  <c r="C72" i="4"/>
  <c r="B72" i="4"/>
  <c r="G71" i="4"/>
  <c r="F71" i="4"/>
  <c r="E71" i="4"/>
  <c r="D71" i="4"/>
  <c r="C71" i="4"/>
  <c r="B71" i="4"/>
  <c r="G70" i="4"/>
  <c r="F70" i="4"/>
  <c r="E70" i="4"/>
  <c r="D70" i="4"/>
  <c r="C70" i="4"/>
  <c r="B70" i="4"/>
  <c r="G69" i="4"/>
  <c r="F69" i="4"/>
  <c r="E69" i="4"/>
  <c r="D69" i="4"/>
  <c r="C69" i="4"/>
  <c r="B69" i="4"/>
  <c r="G68" i="4"/>
  <c r="F68" i="4"/>
  <c r="E68" i="4"/>
  <c r="D68" i="4"/>
  <c r="C68" i="4"/>
  <c r="B68" i="4"/>
  <c r="G67" i="4"/>
  <c r="F67" i="4"/>
  <c r="E67" i="4"/>
  <c r="D67" i="4"/>
  <c r="C67" i="4"/>
  <c r="B67" i="4"/>
  <c r="G66" i="4"/>
  <c r="F66" i="4"/>
  <c r="E66" i="4"/>
  <c r="D66" i="4"/>
  <c r="C66" i="4"/>
  <c r="B66" i="4"/>
  <c r="G65" i="4"/>
  <c r="F65" i="4"/>
  <c r="E65" i="4"/>
  <c r="D65" i="4"/>
  <c r="C65" i="4"/>
  <c r="B65" i="4"/>
  <c r="G64" i="4"/>
  <c r="F64" i="4"/>
  <c r="E64" i="4"/>
  <c r="D64" i="4"/>
  <c r="C64" i="4"/>
  <c r="B64" i="4"/>
  <c r="G63" i="4"/>
  <c r="F63" i="4"/>
  <c r="E63" i="4"/>
  <c r="D63" i="4"/>
  <c r="C63" i="4"/>
  <c r="B63" i="4"/>
  <c r="G62" i="4"/>
  <c r="F62" i="4"/>
  <c r="E62" i="4"/>
  <c r="D62" i="4"/>
  <c r="C62" i="4"/>
  <c r="B62" i="4"/>
  <c r="G61" i="4"/>
  <c r="F61" i="4"/>
  <c r="E61" i="4"/>
  <c r="D61" i="4"/>
  <c r="C61" i="4"/>
  <c r="B61" i="4"/>
  <c r="G60" i="4"/>
  <c r="F60" i="4"/>
  <c r="E60" i="4"/>
  <c r="D60" i="4"/>
  <c r="C60" i="4"/>
  <c r="B60" i="4"/>
  <c r="G59" i="4"/>
  <c r="F59" i="4"/>
  <c r="E59" i="4"/>
  <c r="D59" i="4"/>
  <c r="C59" i="4"/>
  <c r="B59" i="4"/>
  <c r="G58" i="4"/>
  <c r="F58" i="4"/>
  <c r="E58" i="4"/>
  <c r="D58" i="4"/>
  <c r="C58" i="4"/>
  <c r="B58" i="4"/>
  <c r="G57" i="4"/>
  <c r="F57" i="4"/>
  <c r="E57" i="4"/>
  <c r="D57" i="4"/>
  <c r="C57" i="4"/>
  <c r="B57" i="4"/>
  <c r="G56" i="4"/>
  <c r="F56" i="4"/>
  <c r="E56" i="4"/>
  <c r="D56" i="4"/>
  <c r="C56" i="4"/>
  <c r="B56" i="4"/>
  <c r="G55" i="4"/>
  <c r="F55" i="4"/>
  <c r="E55" i="4"/>
  <c r="D55" i="4"/>
  <c r="C55" i="4"/>
  <c r="B55" i="4"/>
  <c r="G54" i="4"/>
  <c r="F54" i="4"/>
  <c r="E54" i="4"/>
  <c r="D54" i="4"/>
  <c r="C54" i="4"/>
  <c r="B54" i="4"/>
  <c r="G53" i="4"/>
  <c r="F53" i="4"/>
  <c r="E53" i="4"/>
  <c r="D53" i="4"/>
  <c r="C53" i="4"/>
  <c r="B53" i="4"/>
  <c r="G52" i="4"/>
  <c r="F52" i="4"/>
  <c r="E52" i="4"/>
  <c r="D52" i="4"/>
  <c r="C52" i="4"/>
  <c r="B52" i="4"/>
  <c r="G51" i="4"/>
  <c r="F51" i="4"/>
  <c r="E51" i="4"/>
  <c r="D51" i="4"/>
  <c r="C51" i="4"/>
  <c r="B51" i="4"/>
  <c r="G50" i="4"/>
  <c r="F50" i="4"/>
  <c r="E50" i="4"/>
  <c r="D50" i="4"/>
  <c r="C50" i="4"/>
  <c r="B50" i="4"/>
  <c r="G49" i="4"/>
  <c r="F49" i="4"/>
  <c r="E49" i="4"/>
  <c r="D49" i="4"/>
  <c r="C49" i="4"/>
  <c r="B49" i="4"/>
  <c r="G48" i="4"/>
  <c r="F48" i="4"/>
  <c r="E48" i="4"/>
  <c r="D48" i="4"/>
  <c r="C48" i="4"/>
  <c r="B48" i="4"/>
  <c r="G47" i="4"/>
  <c r="F47" i="4"/>
  <c r="E47" i="4"/>
  <c r="D47" i="4"/>
  <c r="C47" i="4"/>
  <c r="B47" i="4"/>
  <c r="G46" i="4"/>
  <c r="F46" i="4"/>
  <c r="E46" i="4"/>
  <c r="D46" i="4"/>
  <c r="C46" i="4"/>
  <c r="B46" i="4"/>
  <c r="G45" i="4"/>
  <c r="F45" i="4"/>
  <c r="E45" i="4"/>
  <c r="D45" i="4"/>
  <c r="C45" i="4"/>
  <c r="B45" i="4"/>
  <c r="G44" i="4"/>
  <c r="F44" i="4"/>
  <c r="E44" i="4"/>
  <c r="D44" i="4"/>
  <c r="C44" i="4"/>
  <c r="B44" i="4"/>
  <c r="G43" i="4"/>
  <c r="F43" i="4"/>
  <c r="E43" i="4"/>
  <c r="D43" i="4"/>
  <c r="C43" i="4"/>
  <c r="B43" i="4"/>
  <c r="G42" i="4"/>
  <c r="F42" i="4"/>
  <c r="E42" i="4"/>
  <c r="D42" i="4"/>
  <c r="C42" i="4"/>
  <c r="B42" i="4"/>
  <c r="G41" i="4"/>
  <c r="F41" i="4"/>
  <c r="E41" i="4"/>
  <c r="D41" i="4"/>
  <c r="C41" i="4"/>
  <c r="B41" i="4"/>
  <c r="G40" i="4"/>
  <c r="F40" i="4"/>
  <c r="E40" i="4"/>
  <c r="D40" i="4"/>
  <c r="C40" i="4"/>
  <c r="B40" i="4"/>
  <c r="G39" i="4"/>
  <c r="F39" i="4"/>
  <c r="E39" i="4"/>
  <c r="D39" i="4"/>
  <c r="C39" i="4"/>
  <c r="B39" i="4"/>
  <c r="G38" i="4"/>
  <c r="F38" i="4"/>
  <c r="E38" i="4"/>
  <c r="D38" i="4"/>
  <c r="C38" i="4"/>
  <c r="B38" i="4"/>
  <c r="G37" i="4"/>
  <c r="F37" i="4"/>
  <c r="E37" i="4"/>
  <c r="D37" i="4"/>
  <c r="C37" i="4"/>
  <c r="B37" i="4"/>
  <c r="G36" i="4"/>
  <c r="F36" i="4"/>
  <c r="E36" i="4"/>
  <c r="D36" i="4"/>
  <c r="C36" i="4"/>
  <c r="B36" i="4"/>
  <c r="G35" i="4"/>
  <c r="F35" i="4"/>
  <c r="E35" i="4"/>
  <c r="D35" i="4"/>
  <c r="C35" i="4"/>
  <c r="B35" i="4"/>
  <c r="G34" i="4"/>
  <c r="F34" i="4"/>
  <c r="E34" i="4"/>
  <c r="D34" i="4"/>
  <c r="C34" i="4"/>
  <c r="B34" i="4"/>
  <c r="G33" i="4"/>
  <c r="F33" i="4"/>
  <c r="E33" i="4"/>
  <c r="D33" i="4"/>
  <c r="C33" i="4"/>
  <c r="B33" i="4"/>
  <c r="G32" i="4"/>
  <c r="F32" i="4"/>
  <c r="E32" i="4"/>
  <c r="D32" i="4"/>
  <c r="C32" i="4"/>
  <c r="B32" i="4"/>
  <c r="G31" i="4"/>
  <c r="F31" i="4"/>
  <c r="E31" i="4"/>
  <c r="D31" i="4"/>
  <c r="C31" i="4"/>
  <c r="B31" i="4"/>
  <c r="G30" i="4"/>
  <c r="F30" i="4"/>
  <c r="E30" i="4"/>
  <c r="D30" i="4"/>
  <c r="C30" i="4"/>
  <c r="B30" i="4"/>
  <c r="G29" i="4"/>
  <c r="F29" i="4"/>
  <c r="E29" i="4"/>
  <c r="D29" i="4"/>
  <c r="C29" i="4"/>
  <c r="B29" i="4"/>
  <c r="G28" i="4"/>
  <c r="F28" i="4"/>
  <c r="E28" i="4"/>
  <c r="D28" i="4"/>
  <c r="C28" i="4"/>
  <c r="B28" i="4"/>
  <c r="G27" i="4"/>
  <c r="F27" i="4"/>
  <c r="E27" i="4"/>
  <c r="D27" i="4"/>
  <c r="C27" i="4"/>
  <c r="B27" i="4"/>
  <c r="G26" i="4"/>
  <c r="F26" i="4"/>
  <c r="E26" i="4"/>
  <c r="D26" i="4"/>
  <c r="C26" i="4"/>
  <c r="B26" i="4"/>
  <c r="G25" i="4"/>
  <c r="F25" i="4"/>
  <c r="E25" i="4"/>
  <c r="D25" i="4"/>
  <c r="C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G19" i="4"/>
  <c r="F19" i="4"/>
  <c r="E19" i="4"/>
  <c r="D19" i="4"/>
  <c r="C19" i="4"/>
  <c r="B19" i="4"/>
  <c r="G18" i="4"/>
  <c r="F18" i="4"/>
  <c r="E18" i="4"/>
  <c r="D18" i="4"/>
  <c r="C18" i="4"/>
  <c r="B18" i="4"/>
  <c r="G17" i="4"/>
  <c r="F17" i="4"/>
  <c r="E17" i="4"/>
  <c r="D17" i="4"/>
  <c r="C17" i="4"/>
  <c r="B17" i="4"/>
  <c r="G16" i="4"/>
  <c r="F16" i="4"/>
  <c r="E16" i="4"/>
  <c r="D16" i="4"/>
  <c r="C16" i="4"/>
  <c r="B16" i="4"/>
  <c r="G15" i="4"/>
  <c r="F15" i="4"/>
  <c r="E15" i="4"/>
  <c r="D15" i="4"/>
  <c r="C15" i="4"/>
  <c r="B15" i="4"/>
  <c r="G14" i="4"/>
  <c r="F14" i="4"/>
  <c r="E14" i="4"/>
  <c r="D14" i="4"/>
  <c r="C14" i="4"/>
  <c r="B14" i="4"/>
  <c r="G13" i="4"/>
  <c r="F13" i="4"/>
  <c r="E13" i="4"/>
  <c r="D13" i="4"/>
  <c r="C13" i="4"/>
  <c r="B13" i="4"/>
  <c r="G12" i="4"/>
  <c r="F12" i="4"/>
  <c r="E12" i="4"/>
  <c r="D12" i="4"/>
  <c r="C12" i="4"/>
  <c r="B12" i="4"/>
  <c r="G11" i="4"/>
  <c r="F11" i="4"/>
  <c r="E11" i="4"/>
  <c r="D11" i="4"/>
  <c r="C11" i="4"/>
  <c r="B11" i="4"/>
  <c r="G10" i="4"/>
  <c r="F10" i="4"/>
  <c r="E10" i="4"/>
  <c r="D10" i="4"/>
  <c r="C10" i="4"/>
  <c r="B10" i="4"/>
  <c r="G9" i="4"/>
  <c r="F9" i="4"/>
  <c r="E9" i="4"/>
  <c r="D9" i="4"/>
  <c r="C9" i="4"/>
  <c r="B9" i="4"/>
  <c r="G8" i="4"/>
  <c r="F8" i="4"/>
  <c r="E8" i="4"/>
  <c r="D8" i="4"/>
  <c r="C8" i="4"/>
  <c r="B8" i="4"/>
  <c r="G7" i="4"/>
  <c r="F7" i="4"/>
  <c r="E7" i="4"/>
  <c r="D7" i="4"/>
  <c r="C7" i="4"/>
  <c r="B7" i="4"/>
  <c r="G6" i="4"/>
  <c r="F6" i="4"/>
  <c r="E6" i="4"/>
  <c r="D6" i="4"/>
  <c r="C6" i="4"/>
  <c r="B6" i="4"/>
  <c r="G5" i="4"/>
  <c r="F5" i="4"/>
  <c r="E5" i="4"/>
  <c r="D5" i="4"/>
  <c r="C5" i="4"/>
  <c r="B5" i="4"/>
  <c r="G4" i="4"/>
  <c r="F4" i="4"/>
  <c r="E4" i="4"/>
  <c r="D4" i="4"/>
  <c r="C4" i="4"/>
  <c r="B4" i="4"/>
  <c r="G3" i="4"/>
  <c r="F3" i="4"/>
  <c r="E3" i="4"/>
  <c r="D3" i="4"/>
  <c r="C3" i="4"/>
  <c r="B3" i="4"/>
  <c r="E13" i="33" l="1"/>
  <c r="G137" i="6" l="1"/>
  <c r="F137" i="6"/>
  <c r="E137" i="6"/>
  <c r="D137" i="6"/>
  <c r="C137" i="6"/>
  <c r="B137" i="6"/>
  <c r="G136" i="6"/>
  <c r="F136" i="6"/>
  <c r="E136" i="6"/>
  <c r="D136" i="6"/>
  <c r="C136" i="6"/>
  <c r="B136" i="6"/>
  <c r="G135" i="6"/>
  <c r="F135" i="6"/>
  <c r="E135" i="6"/>
  <c r="D135" i="6"/>
  <c r="C135" i="6"/>
  <c r="B135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G129" i="6"/>
  <c r="F129" i="6"/>
  <c r="E129" i="6"/>
  <c r="D129" i="6"/>
  <c r="C129" i="6"/>
  <c r="B129" i="6"/>
  <c r="G128" i="6"/>
  <c r="F128" i="6"/>
  <c r="E128" i="6"/>
  <c r="D128" i="6"/>
  <c r="C128" i="6"/>
  <c r="B128" i="6"/>
  <c r="G127" i="6"/>
  <c r="F127" i="6"/>
  <c r="E127" i="6"/>
  <c r="D127" i="6"/>
  <c r="C127" i="6"/>
  <c r="B127" i="6"/>
  <c r="G126" i="6"/>
  <c r="F126" i="6"/>
  <c r="E126" i="6"/>
  <c r="D126" i="6"/>
  <c r="C126" i="6"/>
  <c r="B126" i="6"/>
  <c r="G125" i="6"/>
  <c r="F125" i="6"/>
  <c r="E125" i="6"/>
  <c r="D125" i="6"/>
  <c r="C125" i="6"/>
  <c r="B125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G104" i="6"/>
  <c r="F104" i="6"/>
  <c r="E104" i="6"/>
  <c r="D104" i="6"/>
  <c r="C104" i="6"/>
  <c r="B104" i="6"/>
  <c r="G103" i="6"/>
  <c r="F103" i="6"/>
  <c r="E103" i="6"/>
  <c r="D103" i="6"/>
  <c r="C103" i="6"/>
  <c r="B103" i="6"/>
  <c r="G102" i="6"/>
  <c r="F102" i="6"/>
  <c r="E102" i="6"/>
  <c r="D102" i="6"/>
  <c r="C102" i="6"/>
  <c r="B102" i="6"/>
  <c r="G101" i="6"/>
  <c r="F101" i="6"/>
  <c r="E101" i="6"/>
  <c r="D101" i="6"/>
  <c r="C101" i="6"/>
  <c r="B101" i="6"/>
  <c r="G100" i="6"/>
  <c r="F100" i="6"/>
  <c r="E100" i="6"/>
  <c r="D100" i="6"/>
  <c r="C100" i="6"/>
  <c r="B100" i="6"/>
  <c r="G99" i="6"/>
  <c r="F99" i="6"/>
  <c r="E99" i="6"/>
  <c r="D99" i="6"/>
  <c r="C99" i="6"/>
  <c r="B99" i="6"/>
  <c r="G98" i="6"/>
  <c r="F98" i="6"/>
  <c r="E98" i="6"/>
  <c r="D98" i="6"/>
  <c r="C98" i="6"/>
  <c r="B98" i="6"/>
  <c r="G97" i="6"/>
  <c r="F97" i="6"/>
  <c r="E97" i="6"/>
  <c r="D97" i="6"/>
  <c r="C97" i="6"/>
  <c r="B97" i="6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G49" i="6"/>
  <c r="F49" i="6"/>
  <c r="E49" i="6"/>
  <c r="D49" i="6"/>
  <c r="C49" i="6"/>
  <c r="B49" i="6"/>
  <c r="G48" i="6"/>
  <c r="F48" i="6"/>
  <c r="E48" i="6"/>
  <c r="D48" i="6"/>
  <c r="C48" i="6"/>
  <c r="B48" i="6"/>
  <c r="G47" i="6"/>
  <c r="F47" i="6"/>
  <c r="E47" i="6"/>
  <c r="D47" i="6"/>
  <c r="C47" i="6"/>
  <c r="B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G42" i="6"/>
  <c r="F42" i="6"/>
  <c r="E42" i="6"/>
  <c r="D42" i="6"/>
  <c r="C42" i="6"/>
  <c r="B42" i="6"/>
  <c r="G41" i="6"/>
  <c r="F41" i="6"/>
  <c r="E41" i="6"/>
  <c r="D41" i="6"/>
  <c r="C41" i="6"/>
  <c r="B41" i="6"/>
  <c r="G40" i="6"/>
  <c r="F40" i="6"/>
  <c r="E40" i="6"/>
  <c r="D40" i="6"/>
  <c r="C40" i="6"/>
  <c r="B40" i="6"/>
  <c r="G39" i="6"/>
  <c r="F39" i="6"/>
  <c r="E39" i="6"/>
  <c r="D39" i="6"/>
  <c r="C39" i="6"/>
  <c r="B39" i="6"/>
  <c r="G38" i="6"/>
  <c r="F38" i="6"/>
  <c r="E38" i="6"/>
  <c r="D38" i="6"/>
  <c r="C38" i="6"/>
  <c r="B38" i="6"/>
  <c r="G37" i="6"/>
  <c r="F37" i="6"/>
  <c r="E37" i="6"/>
  <c r="D37" i="6"/>
  <c r="C37" i="6"/>
  <c r="B37" i="6"/>
  <c r="G36" i="6"/>
  <c r="F36" i="6"/>
  <c r="E36" i="6"/>
  <c r="D36" i="6"/>
  <c r="C36" i="6"/>
  <c r="B36" i="6"/>
  <c r="G35" i="6"/>
  <c r="F35" i="6"/>
  <c r="E35" i="6"/>
  <c r="D35" i="6"/>
  <c r="C35" i="6"/>
  <c r="B35" i="6"/>
  <c r="G34" i="6"/>
  <c r="F34" i="6"/>
  <c r="E34" i="6"/>
  <c r="D34" i="6"/>
  <c r="C34" i="6"/>
  <c r="B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G11" i="6"/>
  <c r="F11" i="6"/>
  <c r="E11" i="6"/>
  <c r="D11" i="6"/>
  <c r="C11" i="6"/>
  <c r="B11" i="6"/>
  <c r="G10" i="6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D28" i="30" l="1"/>
  <c r="D40" i="30"/>
  <c r="B40" i="30"/>
  <c r="B28" i="30"/>
  <c r="K13" i="33" l="1"/>
  <c r="J13" i="33"/>
  <c r="L13" i="33" l="1"/>
  <c r="M13" i="33"/>
  <c r="F27" i="30" l="1"/>
  <c r="H27" i="30" s="1"/>
  <c r="F26" i="30" l="1"/>
  <c r="H26" i="30" s="1"/>
  <c r="F24" i="30"/>
  <c r="H24" i="30" s="1"/>
  <c r="F25" i="30"/>
  <c r="H25" i="30" s="1"/>
  <c r="B3" i="6"/>
  <c r="F38" i="30" l="1"/>
  <c r="H38" i="30" s="1"/>
  <c r="J38" i="30" s="1"/>
  <c r="L38" i="30" s="1"/>
  <c r="F28" i="30"/>
  <c r="H28" i="30" s="1"/>
  <c r="F39" i="30" l="1"/>
  <c r="H39" i="30" s="1"/>
  <c r="J39" i="30" s="1"/>
  <c r="L39" i="30" s="1"/>
  <c r="F36" i="30"/>
  <c r="H36" i="30" s="1"/>
  <c r="J36" i="30" s="1"/>
  <c r="L36" i="30" s="1"/>
  <c r="F34" i="30"/>
  <c r="H34" i="30" s="1"/>
  <c r="J34" i="30" s="1"/>
  <c r="L34" i="30" s="1"/>
  <c r="F35" i="30"/>
  <c r="H35" i="30" s="1"/>
  <c r="J35" i="30" s="1"/>
  <c r="L35" i="30" s="1"/>
  <c r="F33" i="30"/>
  <c r="H33" i="30" s="1"/>
  <c r="J33" i="30" s="1"/>
  <c r="L33" i="30" s="1"/>
  <c r="F37" i="30"/>
  <c r="H37" i="30" s="1"/>
  <c r="J37" i="30" s="1"/>
  <c r="L37" i="30" s="1"/>
  <c r="F32" i="30"/>
  <c r="H32" i="30" s="1"/>
  <c r="J32" i="30" s="1"/>
  <c r="L32" i="30" s="1"/>
  <c r="F40" i="30" l="1"/>
  <c r="H40" i="30" s="1"/>
  <c r="J40" i="30" s="1"/>
  <c r="L40" i="30" s="1"/>
  <c r="F18" i="30" l="1"/>
  <c r="L13" i="30"/>
  <c r="J13" i="30"/>
  <c r="H13" i="30"/>
  <c r="F13" i="30"/>
  <c r="D13" i="30"/>
  <c r="B13" i="30"/>
  <c r="J26" i="30" l="1"/>
  <c r="L26" i="30" s="1"/>
  <c r="J25" i="30" l="1"/>
  <c r="L25" i="30" s="1"/>
  <c r="J27" i="30"/>
  <c r="L27" i="30" s="1"/>
  <c r="J24" i="30"/>
  <c r="L24" i="30" s="1"/>
  <c r="H18" i="30"/>
  <c r="F23" i="30"/>
  <c r="H23" i="30" s="1"/>
  <c r="J23" i="30" s="1"/>
  <c r="L23" i="30" s="1"/>
  <c r="J28" i="30" l="1"/>
  <c r="L28" i="30" s="1"/>
  <c r="J18" i="30"/>
  <c r="L18" i="30" s="1"/>
  <c r="H19" i="30"/>
  <c r="J19" i="30" s="1"/>
  <c r="L1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<sst xmlns="http://schemas.openxmlformats.org/spreadsheetml/2006/main" count="661" uniqueCount="210">
  <si>
    <t>Atlantic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</si>
  <si>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</si>
  <si>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</si>
  <si>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</si>
  <si>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</si>
  <si>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</si>
  <si>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</si>
  <si>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</si>
  <si>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Mercer County, NJ</t>
  </si>
  <si>
    <t>Middlesex County, NJ</t>
  </si>
  <si>
    <t>Ocean County, NJ</t>
  </si>
  <si>
    <t>Passaic County, NJ</t>
  </si>
  <si>
    <t>Salem County, NJ</t>
  </si>
  <si>
    <t>Union County, NJ</t>
  </si>
  <si>
    <t>http://download.bls.gov/pub/time.series/la/</t>
  </si>
  <si>
    <t>Monthly Labor Force Numbers</t>
  </si>
  <si>
    <t>24-Month Labor Force Totals</t>
  </si>
  <si>
    <t>Area</t>
  </si>
  <si>
    <t>Monthly Unemployed Numbers</t>
  </si>
  <si>
    <t>24-Month Unemployed Totals</t>
  </si>
  <si>
    <t>Original Data Value</t>
  </si>
  <si>
    <t>Series Id:</t>
  </si>
  <si>
    <t>Not Seasonally Adjusted</t>
  </si>
  <si>
    <t>Years:</t>
  </si>
  <si>
    <t>Year</t>
  </si>
  <si>
    <t>labor force</t>
  </si>
  <si>
    <t>Start date</t>
  </si>
  <si>
    <t>End date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</si>
  <si>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</si>
  <si>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</si>
  <si>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</si>
  <si>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</si>
  <si>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</si>
  <si>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</si>
  <si>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</si>
  <si>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</si>
  <si>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</si>
  <si>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</si>
  <si>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</si>
  <si>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</si>
  <si>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</si>
  <si>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</si>
  <si>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</si>
  <si>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</si>
  <si>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</si>
  <si>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</si>
  <si>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</si>
  <si>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</si>
  <si>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</si>
  <si>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</si>
  <si>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</si>
  <si>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Month</t>
  </si>
  <si>
    <t>New Jersey</t>
  </si>
  <si>
    <t>Allentown-Bethlehem-Easton, PA-NJ Metropolitan Statistical Area, NJ part</t>
  </si>
  <si>
    <t>Atlantic City city, NJ</t>
  </si>
  <si>
    <t>Atlantic City-Hammonton, NJ Metropolitan Statistical Area</t>
  </si>
  <si>
    <t>Bayonne city, NJ</t>
  </si>
  <si>
    <t>Belleville township, NJ</t>
  </si>
  <si>
    <t>Bergen County, NJ</t>
  </si>
  <si>
    <t>Bergenfield borough, NJ</t>
  </si>
  <si>
    <t>Berkeley township, NJ</t>
  </si>
  <si>
    <t>Bernards township, NJ</t>
  </si>
  <si>
    <t>Bloomfield township, NJ</t>
  </si>
  <si>
    <t>Brick township, NJ</t>
  </si>
  <si>
    <t>Bridgeton city, NJ</t>
  </si>
  <si>
    <t>Bridgewater township, NJ</t>
  </si>
  <si>
    <t>Camden city, NJ</t>
  </si>
  <si>
    <t>Camden, NJ Metropolitan Division</t>
  </si>
  <si>
    <t>Cherry Hill township, NJ</t>
  </si>
  <si>
    <t>City of Orange township, NJ</t>
  </si>
  <si>
    <t>Cliffside Park borough, NJ</t>
  </si>
  <si>
    <t>Clifton city, NJ</t>
  </si>
  <si>
    <t>Deptford township, NJ</t>
  </si>
  <si>
    <t>East Brunswick township, NJ</t>
  </si>
  <si>
    <t>East Orange city, NJ</t>
  </si>
  <si>
    <t>East Windsor township, NJ</t>
  </si>
  <si>
    <t>Edison township, NJ</t>
  </si>
  <si>
    <t>Egg Harbor township, NJ</t>
  </si>
  <si>
    <t>Elizabeth city, NJ</t>
  </si>
  <si>
    <t>Englewood city, NJ</t>
  </si>
  <si>
    <t>Evesham township, NJ</t>
  </si>
  <si>
    <t>Ewing township, NJ</t>
  </si>
  <si>
    <t>Fair Lawn borough, NJ</t>
  </si>
  <si>
    <t>Fort Lee borough, NJ</t>
  </si>
  <si>
    <t>Franklin township (Somerset County), NJ</t>
  </si>
  <si>
    <t>Freehold township, NJ</t>
  </si>
  <si>
    <t>Galloway township, NJ</t>
  </si>
  <si>
    <t>Garfield city, NJ</t>
  </si>
  <si>
    <t>Gloucester township, NJ</t>
  </si>
  <si>
    <t>Hackensack city, NJ</t>
  </si>
  <si>
    <t>Hamilton township (Atlantic County), NJ</t>
  </si>
  <si>
    <t>Hamilton township (Mercer County), NJ</t>
  </si>
  <si>
    <t>Hillsborough township, NJ</t>
  </si>
  <si>
    <t>Hoboken city, NJ</t>
  </si>
  <si>
    <t>Howell township, NJ</t>
  </si>
  <si>
    <t>Hunterdon County, NJ</t>
  </si>
  <si>
    <t>Irvington township, NJ</t>
  </si>
  <si>
    <t>Jackson township, NJ</t>
  </si>
  <si>
    <t>Jersey City city, NJ</t>
  </si>
  <si>
    <t>Kearny town, NJ</t>
  </si>
  <si>
    <t>Lacey township, NJ</t>
  </si>
  <si>
    <t>Lakewood township, NJ</t>
  </si>
  <si>
    <t>Lawrence township (Mercer County), NJ</t>
  </si>
  <si>
    <t>Linden city, NJ</t>
  </si>
  <si>
    <t>Livingston township, NJ</t>
  </si>
  <si>
    <t>Long Branch city, NJ</t>
  </si>
  <si>
    <t>Mahwah township, NJ</t>
  </si>
  <si>
    <t>Manalapan township, NJ</t>
  </si>
  <si>
    <t>Manchester township, NJ</t>
  </si>
  <si>
    <t>Marlboro township, NJ</t>
  </si>
  <si>
    <t>Middletown township, NJ</t>
  </si>
  <si>
    <t>Millville city, NJ</t>
  </si>
  <si>
    <t>Monmouth County, NJ</t>
  </si>
  <si>
    <t>Monroe township (Gloucester County), NJ</t>
  </si>
  <si>
    <t>Monroe township (Middlesex County), NJ</t>
  </si>
  <si>
    <t>Montclair township, NJ</t>
  </si>
  <si>
    <t>Morris County, NJ</t>
  </si>
  <si>
    <t>Mount Laurel township, NJ</t>
  </si>
  <si>
    <t>Mount Olive township, NJ</t>
  </si>
  <si>
    <t>Neptune township, NJ</t>
  </si>
  <si>
    <t>New Brunswick city, NJ</t>
  </si>
  <si>
    <t>New York-Jersey City-White Plains, NY-NJ Metropolitan Division, NJ part</t>
  </si>
  <si>
    <t>Newark city, NJ</t>
  </si>
  <si>
    <t>Newark, NJ-PA Metropolitan Division</t>
  </si>
  <si>
    <t>Newark, NJ-PA Metropolitan Division, NJ part</t>
  </si>
  <si>
    <t>North Bergen township, NJ</t>
  </si>
  <si>
    <t>North Brunswick township, NJ</t>
  </si>
  <si>
    <t>Nutley township, NJ</t>
  </si>
  <si>
    <t>Ocean City, NJ Metropolitan Statistical Area</t>
  </si>
  <si>
    <t>Ocean township (Monmouth County), NJ</t>
  </si>
  <si>
    <t>Old Bridge township, NJ</t>
  </si>
  <si>
    <t>Paramus borough, NJ</t>
  </si>
  <si>
    <t>Parsippany-Troy Hills township, NJ</t>
  </si>
  <si>
    <t>Passaic city, NJ</t>
  </si>
  <si>
    <t>Paterson city, NJ</t>
  </si>
  <si>
    <t>Pemberton township, NJ</t>
  </si>
  <si>
    <t>Pennsauken township, NJ</t>
  </si>
  <si>
    <t>Perth Amboy city, NJ</t>
  </si>
  <si>
    <t>Piscataway township, NJ</t>
  </si>
  <si>
    <t>Plainfield city, NJ</t>
  </si>
  <si>
    <t>Princeton, NJ</t>
  </si>
  <si>
    <t>Rahway city, NJ</t>
  </si>
  <si>
    <t>Randolph township, NJ</t>
  </si>
  <si>
    <t>Ridgewood village, NJ</t>
  </si>
  <si>
    <t>Rockaway township, NJ</t>
  </si>
  <si>
    <t>Sayreville borough, NJ</t>
  </si>
  <si>
    <t>Somerset County, NJ</t>
  </si>
  <si>
    <t>South Brunswick township, NJ</t>
  </si>
  <si>
    <t>Stafford township, NJ</t>
  </si>
  <si>
    <t>Sussex County, NJ</t>
  </si>
  <si>
    <t>Teaneck township, NJ</t>
  </si>
  <si>
    <t>Toms River township, NJ</t>
  </si>
  <si>
    <t>Trenton city, NJ</t>
  </si>
  <si>
    <t>Trenton, NJ Metropolitan Statistical Area</t>
  </si>
  <si>
    <t>Union City city, NJ</t>
  </si>
  <si>
    <t>Union township (Union County), NJ</t>
  </si>
  <si>
    <t>Vernon township, NJ</t>
  </si>
  <si>
    <t>Vineland city, NJ</t>
  </si>
  <si>
    <t>Vineland-Bridgeton, NJ Metropolitan Statistical Area</t>
  </si>
  <si>
    <t>Voorhees township, NJ</t>
  </si>
  <si>
    <t>Wall township, NJ</t>
  </si>
  <si>
    <t>Warren County, NJ</t>
  </si>
  <si>
    <t>Washington township (Gloucester County), NJ</t>
  </si>
  <si>
    <t>Wayne township, NJ</t>
  </si>
  <si>
    <t>West Milford township, NJ</t>
  </si>
  <si>
    <t>West New York town, NJ</t>
  </si>
  <si>
    <t>West Orange township, NJ</t>
  </si>
  <si>
    <t>West Windsor township, NJ</t>
  </si>
  <si>
    <t>Westfield town, NJ</t>
  </si>
  <si>
    <t>Willingboro township, NJ</t>
  </si>
  <si>
    <t>Wilmington, DE-MD-NJ Metropolitan Division, NJ part</t>
  </si>
  <si>
    <t>Winslow township, NJ</t>
  </si>
  <si>
    <t>Woodbridge township, NJ</t>
  </si>
  <si>
    <t>Total</t>
  </si>
  <si>
    <t>Unemployment Rate</t>
  </si>
  <si>
    <t>AREAS IN NEW JERSEY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</si>
  <si>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</si>
  <si>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</si>
  <si>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</si>
  <si>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</si>
  <si>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</si>
  <si>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</si>
  <si>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</si>
  <si>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</si>
  <si>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</si>
  <si>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</si>
  <si>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</si>
  <si>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</si>
  <si>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</si>
  <si>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</si>
  <si>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</si>
  <si>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</si>
  <si>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of unemployed</t>
  </si>
  <si>
    <t>(unrounded)</t>
  </si>
  <si>
    <t>(4 decimal places)</t>
  </si>
  <si>
    <t>(multiply by 100)</t>
  </si>
  <si>
    <t>(one decimal place)</t>
  </si>
  <si>
    <t>Regional Grouping of Contiguous Counties</t>
  </si>
  <si>
    <t>Total for Region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</si>
  <si>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</si>
  <si>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</si>
  <si>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</si>
  <si>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</si>
  <si>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Civilian labor force, Unemployed</t>
  </si>
  <si>
    <t>National 24-Month Unemployment Average</t>
  </si>
  <si>
    <t>Unemployment rate</t>
  </si>
  <si>
    <t>Unemployment Rate
(Rounded)</t>
  </si>
  <si>
    <t>20% Above the National Average (Rounded)</t>
  </si>
  <si>
    <t>2016 to 2018</t>
  </si>
  <si>
    <t>SEP 2016 - AUG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</si>
</sst>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#0.0"/>
    <numFmt numFmtId="166" formatCode="0.0"/>
    <numFmt numFmtId="167" formatCode="_(* #,##0_);_(* \(#,##0\);_(* &quot;-&quot;??_);_(@_)"/>
    <numFmt numFmtId="169" formatCode="0.00000"/>
    <numFmt numFmtId="170" formatCode="0.0000"/>
    <numFmt numFmtId="171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8"/>
      <name val="Courier"/>
    </font>
    <font>
      <i/>
      <sz val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7" fillId="0" borderId="0" xfId="0" applyFont="1"/>
    <xf numFmtId="0" fontId="5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Fill="1" applyBorder="1" applyAlignment="1">
      <alignment horizontal="left" wrapText="1"/>
    </xf>
    <xf numFmtId="17" fontId="10" fillId="0" borderId="0" xfId="0" applyNumberFormat="1" applyFont="1" applyAlignment="1">
      <alignment horizontal="left"/>
    </xf>
    <xf numFmtId="0" fontId="11" fillId="0" borderId="0" xfId="0" applyFont="1"/>
    <xf numFmtId="167" fontId="0" fillId="0" borderId="0" xfId="1" applyNumberFormat="1" applyFont="1"/>
    <xf numFmtId="0" fontId="0" fillId="0" borderId="0" xfId="0"/>
    <xf numFmtId="0" fontId="15" fillId="0" borderId="0" xfId="0" applyFont="1" applyFill="1" applyAlignment="1">
      <alignment horizontal="left"/>
    </xf>
    <xf numFmtId="0" fontId="16" fillId="0" borderId="0" xfId="0" applyFont="1" applyAlignment="1"/>
    <xf numFmtId="0" fontId="10" fillId="0" borderId="0" xfId="0" applyFont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0" fontId="16" fillId="0" borderId="0" xfId="0" applyFont="1"/>
    <xf numFmtId="0" fontId="5" fillId="0" borderId="1" xfId="0" applyFont="1" applyFill="1" applyBorder="1" applyAlignment="1">
      <alignment horizontal="center" vertical="center" wrapText="1"/>
    </xf>
    <xf numFmtId="171" fontId="10" fillId="0" borderId="0" xfId="0" applyNumberFormat="1" applyFont="1"/>
    <xf numFmtId="17" fontId="10" fillId="0" borderId="0" xfId="0" applyNumberFormat="1" applyFont="1" applyFill="1" applyAlignment="1">
      <alignment horizontal="center"/>
    </xf>
    <xf numFmtId="167" fontId="10" fillId="0" borderId="0" xfId="1" applyNumberFormat="1" applyFont="1" applyFill="1"/>
    <xf numFmtId="0" fontId="10" fillId="0" borderId="0" xfId="0" applyFont="1" applyFill="1"/>
    <xf numFmtId="17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/>
    <xf numFmtId="166" fontId="10" fillId="0" borderId="0" xfId="0" applyNumberFormat="1" applyFont="1" applyFill="1"/>
    <xf numFmtId="164" fontId="16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9" fillId="0" borderId="0" xfId="6" applyFont="1"/>
    <xf numFmtId="167" fontId="3" fillId="0" borderId="0" xfId="8" applyNumberFormat="1" applyFont="1"/>
    <xf numFmtId="0" fontId="3" fillId="0" borderId="0" xfId="6" applyFont="1"/>
    <xf numFmtId="2" fontId="3" fillId="0" borderId="0" xfId="6" applyNumberFormat="1" applyFont="1"/>
    <xf numFmtId="166" fontId="3" fillId="0" borderId="0" xfId="6" applyNumberFormat="1" applyFont="1"/>
    <xf numFmtId="0" fontId="10" fillId="0" borderId="0" xfId="7" applyFont="1"/>
    <xf numFmtId="0" fontId="9" fillId="0" borderId="0" xfId="6" applyFont="1" applyFill="1"/>
    <xf numFmtId="0" fontId="18" fillId="2" borderId="2" xfId="6" applyFont="1" applyFill="1" applyBorder="1" applyAlignment="1">
      <alignment horizontal="center"/>
    </xf>
    <xf numFmtId="167" fontId="9" fillId="0" borderId="0" xfId="8" applyNumberFormat="1" applyFont="1" applyAlignment="1">
      <alignment horizontal="center"/>
    </xf>
    <xf numFmtId="0" fontId="9" fillId="0" borderId="0" xfId="7" applyFont="1"/>
    <xf numFmtId="3" fontId="3" fillId="0" borderId="0" xfId="7" applyNumberFormat="1" applyFont="1"/>
    <xf numFmtId="0" fontId="3" fillId="0" borderId="0" xfId="7" applyFont="1"/>
    <xf numFmtId="169" fontId="3" fillId="0" borderId="0" xfId="6" applyNumberFormat="1" applyFont="1"/>
    <xf numFmtId="170" fontId="3" fillId="0" borderId="0" xfId="6" applyNumberFormat="1" applyFont="1"/>
    <xf numFmtId="0" fontId="9" fillId="0" borderId="0" xfId="7" applyNumberFormat="1" applyFont="1" applyFill="1" applyAlignment="1" applyProtection="1">
      <alignment horizontal="left"/>
      <protection locked="0"/>
    </xf>
    <xf numFmtId="3" fontId="3" fillId="0" borderId="0" xfId="9" applyNumberFormat="1" applyFont="1" applyFill="1"/>
    <xf numFmtId="0" fontId="9" fillId="0" borderId="0" xfId="7" applyFont="1" applyFill="1"/>
    <xf numFmtId="0" fontId="3" fillId="0" borderId="0" xfId="0" applyNumberFormat="1" applyFont="1" applyFill="1" applyAlignment="1">
      <alignment horizontal="left"/>
    </xf>
    <xf numFmtId="167" fontId="10" fillId="0" borderId="0" xfId="1" applyNumberFormat="1" applyFont="1"/>
    <xf numFmtId="0" fontId="3" fillId="0" borderId="0" xfId="0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Alignment="1">
      <alignment horizontal="left"/>
    </xf>
    <xf numFmtId="9" fontId="10" fillId="0" borderId="0" xfId="10" applyFont="1"/>
    <xf numFmtId="0" fontId="6" fillId="0" borderId="0" xfId="2" applyFont="1" applyAlignment="1">
      <alignment horizontal="left"/>
    </xf>
    <xf numFmtId="1" fontId="10" fillId="0" borderId="0" xfId="0" applyNumberFormat="1" applyFont="1"/>
    <xf numFmtId="164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 applyAlignment="1">
      <alignment horizontal="right"/>
    </xf>
    <xf numFmtId="0" fontId="19" fillId="0" borderId="0" xfId="2" applyFont="1"/>
    <xf numFmtId="0" fontId="16" fillId="0" borderId="0" xfId="0" applyFont="1" applyFill="1"/>
    <xf numFmtId="164" fontId="16" fillId="0" borderId="0" xfId="0" applyNumberFormat="1" applyFont="1"/>
    <xf numFmtId="164" fontId="10" fillId="0" borderId="0" xfId="0" applyNumberFormat="1" applyFont="1"/>
    <xf numFmtId="0" fontId="9" fillId="0" borderId="0" xfId="6" applyFont="1" applyAlignment="1">
      <alignment horizontal="center"/>
    </xf>
    <xf numFmtId="167" fontId="9" fillId="0" borderId="0" xfId="8" applyNumberFormat="1" applyFont="1" applyAlignment="1">
      <alignment horizontal="center"/>
    </xf>
    <xf numFmtId="167" fontId="18" fillId="2" borderId="3" xfId="8" applyNumberFormat="1" applyFont="1" applyFill="1" applyBorder="1" applyAlignment="1">
      <alignment horizontal="center"/>
    </xf>
    <xf numFmtId="167" fontId="18" fillId="2" borderId="4" xfId="8" applyNumberFormat="1" applyFont="1" applyFill="1" applyBorder="1" applyAlignment="1">
      <alignment horizontal="center"/>
    </xf>
    <xf numFmtId="0" fontId="18" fillId="2" borderId="3" xfId="6" applyFont="1" applyFill="1" applyBorder="1" applyAlignment="1">
      <alignment horizontal="center"/>
    </xf>
    <xf numFmtId="0" fontId="18" fillId="2" borderId="5" xfId="6" applyFont="1" applyFill="1" applyBorder="1" applyAlignment="1">
      <alignment horizontal="center"/>
    </xf>
    <xf numFmtId="0" fontId="18" fillId="2" borderId="4" xfId="6" applyFont="1" applyFill="1" applyBorder="1" applyAlignment="1">
      <alignment horizontal="center"/>
    </xf>
  </cellXfs>
  <cellStyles count="11">
    <cellStyle name="Comma" xfId="1" builtinId="3"/>
    <cellStyle name="Comma 2" xfId="8" xr:uid="{00000000-0005-0000-0000-000001000000}"/>
    <cellStyle name="Hyperlink" xfId="2" builtinId="8"/>
    <cellStyle name="Normal" xfId="0" builtinId="0"/>
    <cellStyle name="Normal 2" xfId="7" xr:uid="{00000000-0005-0000-0000-000004000000}"/>
    <cellStyle name="Normal 2 2" xfId="3" xr:uid="{00000000-0005-0000-0000-000005000000}"/>
    <cellStyle name="Normal 3" xfId="4" xr:uid="{00000000-0005-0000-0000-000006000000}"/>
    <cellStyle name="Normal_Book4" xfId="6" xr:uid="{00000000-0005-0000-0000-000007000000}"/>
    <cellStyle name="Normal_MO 0205" xfId="9" xr:uid="{00000000-0005-0000-0000-000008000000}"/>
    <cellStyle name="Percent" xfId="10" builtinId="5"/>
    <cellStyle name="Style 1 2" xfId="5" xr:uid="{00000000-0005-0000-0000-00000A000000}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topLeftCell="A10" zoomScale="90" zoomScaleNormal="90" workbookViewId="0">
      <selection activeCell="L34" sqref="L34"/>
    </sheetView>
  </sheetViews>
  <sheetFormatPr defaultColWidth="9.140625" defaultRowHeight="15" x14ac:dyDescent="0.25"/>
  <cols>
    <col min="1" max="1" width="30.7109375" style="51" customWidth="1"/>
    <col min="2" max="13" width="11" style="51" customWidth="1"/>
    <col min="14" max="16384" width="9.140625" style="45"/>
  </cols>
  <sheetData>
    <row r="1" spans="1:13" customFormat="1" ht="12.6" customHeight="1" x14ac:dyDescent="0.25"/>
    <row r="3" spans="1:13" x14ac:dyDescent="0.25">
      <c r="A3" s="40" t="s">
        <v>175</v>
      </c>
      <c r="B3" s="41"/>
      <c r="C3" s="41"/>
      <c r="D3" s="41"/>
      <c r="E3" s="41"/>
      <c r="F3" s="42"/>
      <c r="G3" s="42"/>
      <c r="H3" s="42"/>
      <c r="I3" s="42"/>
      <c r="J3" s="43"/>
      <c r="K3" s="42"/>
      <c r="L3" s="44"/>
      <c r="M3" s="42"/>
    </row>
    <row r="4" spans="1:13" x14ac:dyDescent="0.25">
      <c r="A4" s="46" t="s">
        <v>209</v>
      </c>
      <c r="B4" s="41"/>
      <c r="C4" s="41"/>
      <c r="D4" s="41"/>
      <c r="E4" s="41"/>
      <c r="F4" s="42"/>
      <c r="G4" s="42"/>
      <c r="H4" s="42"/>
      <c r="I4" s="42"/>
      <c r="J4" s="43"/>
      <c r="K4" s="42"/>
      <c r="L4" s="44"/>
      <c r="M4" s="42"/>
    </row>
    <row r="5" spans="1:13" x14ac:dyDescent="0.25">
      <c r="A5" s="40" t="s">
        <v>176</v>
      </c>
      <c r="B5" s="41"/>
      <c r="C5" s="41"/>
      <c r="D5" s="41"/>
      <c r="E5" s="41"/>
      <c r="F5" s="42"/>
      <c r="G5" s="42"/>
      <c r="H5" s="42"/>
      <c r="I5" s="42"/>
      <c r="J5" s="43"/>
      <c r="K5" s="42"/>
      <c r="L5" s="44"/>
      <c r="M5" s="42"/>
    </row>
    <row r="6" spans="1:13" x14ac:dyDescent="0.25">
      <c r="A6" s="40"/>
      <c r="B6" s="41"/>
      <c r="C6" s="41"/>
      <c r="D6" s="41"/>
      <c r="E6" s="41"/>
      <c r="F6" s="42"/>
      <c r="G6" s="42"/>
      <c r="H6" s="42"/>
      <c r="I6" s="42"/>
      <c r="J6" s="43"/>
      <c r="K6" s="42"/>
      <c r="L6" s="44"/>
      <c r="M6" s="42"/>
    </row>
    <row r="7" spans="1:13" x14ac:dyDescent="0.25">
      <c r="A7" s="47" t="s">
        <v>177</v>
      </c>
      <c r="B7" s="41" t="s">
        <v>178</v>
      </c>
      <c r="C7" s="41"/>
      <c r="D7" s="41"/>
      <c r="E7" s="41"/>
      <c r="F7" s="42"/>
      <c r="G7" s="42"/>
      <c r="H7" s="42"/>
      <c r="I7" s="42"/>
      <c r="J7" s="43"/>
      <c r="K7" s="42"/>
      <c r="L7" s="44"/>
      <c r="M7" s="42"/>
    </row>
    <row r="8" spans="1:13" x14ac:dyDescent="0.25">
      <c r="A8" s="47" t="s">
        <v>179</v>
      </c>
      <c r="B8" s="41" t="s">
        <v>180</v>
      </c>
      <c r="C8" s="41"/>
      <c r="D8" s="41"/>
      <c r="E8" s="41"/>
      <c r="F8" s="42"/>
      <c r="G8" s="42"/>
      <c r="H8" s="42"/>
      <c r="I8" s="42"/>
      <c r="J8" s="43"/>
      <c r="K8" s="42"/>
      <c r="L8" s="44"/>
      <c r="M8" s="42"/>
    </row>
    <row r="9" spans="1:13" x14ac:dyDescent="0.25">
      <c r="A9" s="47" t="s">
        <v>181</v>
      </c>
      <c r="B9" s="41" t="s">
        <v>182</v>
      </c>
      <c r="C9" s="41"/>
      <c r="D9" s="41"/>
      <c r="E9" s="41"/>
      <c r="F9" s="42"/>
      <c r="G9" s="42"/>
      <c r="H9" s="42"/>
      <c r="I9" s="42"/>
      <c r="J9" s="43"/>
      <c r="K9" s="42"/>
      <c r="L9" s="44"/>
      <c r="M9" s="42"/>
    </row>
    <row r="10" spans="1:13" x14ac:dyDescent="0.25">
      <c r="A10" s="47" t="s">
        <v>183</v>
      </c>
      <c r="B10" s="41" t="s">
        <v>184</v>
      </c>
      <c r="C10" s="41"/>
      <c r="D10" s="41"/>
      <c r="E10" s="41"/>
      <c r="F10" s="42"/>
      <c r="G10" s="42"/>
      <c r="H10" s="42"/>
      <c r="I10" s="42"/>
      <c r="J10" s="43"/>
      <c r="K10" s="42"/>
      <c r="L10" s="44"/>
      <c r="M10" s="42"/>
    </row>
    <row r="11" spans="1:13" x14ac:dyDescent="0.25">
      <c r="A11" s="40"/>
      <c r="B11" s="41"/>
      <c r="C11" s="41"/>
      <c r="D11" s="41"/>
      <c r="E11" s="41"/>
      <c r="F11" s="42"/>
      <c r="G11" s="42"/>
      <c r="H11" s="42"/>
      <c r="I11" s="42"/>
      <c r="J11" s="43"/>
      <c r="K11" s="42"/>
      <c r="L11" s="44"/>
      <c r="M11" s="42"/>
    </row>
    <row r="12" spans="1:13" x14ac:dyDescent="0.25">
      <c r="A12" s="40"/>
      <c r="B12" s="72" t="s">
        <v>185</v>
      </c>
      <c r="C12" s="73"/>
      <c r="D12" s="72" t="s">
        <v>186</v>
      </c>
      <c r="E12" s="73"/>
      <c r="F12" s="74" t="s">
        <v>187</v>
      </c>
      <c r="G12" s="75"/>
      <c r="H12" s="75"/>
      <c r="I12" s="76"/>
      <c r="J12" s="74" t="s">
        <v>188</v>
      </c>
      <c r="K12" s="76"/>
      <c r="L12" s="74" t="s">
        <v>189</v>
      </c>
      <c r="M12" s="76"/>
    </row>
    <row r="13" spans="1:13" x14ac:dyDescent="0.25">
      <c r="A13" s="40"/>
      <c r="B13" s="71" t="str">
        <f>$A$4</f>
        <v>SEP 2016 - AUG 2018</v>
      </c>
      <c r="C13" s="71"/>
      <c r="D13" s="71" t="str">
        <f>$A$4</f>
        <v>SEP 2016 - AUG 2018</v>
      </c>
      <c r="E13" s="71"/>
      <c r="F13" s="71" t="str">
        <f>$A$4</f>
        <v>SEP 2016 - AUG 2018</v>
      </c>
      <c r="G13" s="71"/>
      <c r="H13" s="71" t="str">
        <f>$A$4</f>
        <v>SEP 2016 - AUG 2018</v>
      </c>
      <c r="I13" s="71"/>
      <c r="J13" s="71" t="str">
        <f>$A$4</f>
        <v>SEP 2016 - AUG 2018</v>
      </c>
      <c r="K13" s="71"/>
      <c r="L13" s="71" t="str">
        <f>$A$4</f>
        <v>SEP 2016 - AUG 2018</v>
      </c>
      <c r="M13" s="71"/>
    </row>
    <row r="14" spans="1:13" x14ac:dyDescent="0.25">
      <c r="A14" s="40"/>
      <c r="B14" s="48"/>
      <c r="C14" s="48"/>
      <c r="D14" s="48"/>
      <c r="E14" s="48"/>
      <c r="F14" s="71" t="s">
        <v>190</v>
      </c>
      <c r="G14" s="71"/>
      <c r="H14" s="71" t="s">
        <v>190</v>
      </c>
      <c r="I14" s="71"/>
      <c r="J14" s="71" t="s">
        <v>190</v>
      </c>
      <c r="K14" s="71"/>
      <c r="L14" s="71" t="s">
        <v>190</v>
      </c>
      <c r="M14" s="71"/>
    </row>
    <row r="15" spans="1:13" x14ac:dyDescent="0.25">
      <c r="A15" s="40"/>
      <c r="B15" s="71" t="s">
        <v>173</v>
      </c>
      <c r="C15" s="71"/>
      <c r="D15" s="71" t="s">
        <v>191</v>
      </c>
      <c r="E15" s="71"/>
      <c r="F15" s="70" t="s">
        <v>174</v>
      </c>
      <c r="G15" s="70"/>
      <c r="H15" s="70" t="s">
        <v>174</v>
      </c>
      <c r="I15" s="70"/>
      <c r="J15" s="70" t="s">
        <v>174</v>
      </c>
      <c r="K15" s="70"/>
      <c r="L15" s="70" t="s">
        <v>174</v>
      </c>
      <c r="M15" s="70"/>
    </row>
    <row r="16" spans="1:13" x14ac:dyDescent="0.25">
      <c r="A16" s="40"/>
      <c r="B16" s="71" t="s">
        <v>25</v>
      </c>
      <c r="C16" s="71"/>
      <c r="D16" s="71" t="s">
        <v>192</v>
      </c>
      <c r="E16" s="71"/>
      <c r="F16" s="70" t="s">
        <v>193</v>
      </c>
      <c r="G16" s="70"/>
      <c r="H16" s="70" t="s">
        <v>194</v>
      </c>
      <c r="I16" s="70"/>
      <c r="J16" s="70" t="s">
        <v>195</v>
      </c>
      <c r="K16" s="70"/>
      <c r="L16" s="70" t="s">
        <v>196</v>
      </c>
      <c r="M16" s="70"/>
    </row>
    <row r="17" spans="1:15" x14ac:dyDescent="0.25">
      <c r="A17" s="49"/>
      <c r="B17" s="50"/>
      <c r="D17" s="50"/>
      <c r="F17" s="52"/>
      <c r="G17" s="42"/>
      <c r="H17" s="53"/>
      <c r="I17" s="42"/>
      <c r="J17" s="43"/>
      <c r="K17" s="42"/>
      <c r="L17" s="44"/>
    </row>
    <row r="18" spans="1:15" x14ac:dyDescent="0.25">
      <c r="A18" s="54" t="s">
        <v>199</v>
      </c>
      <c r="B18" s="55">
        <f>National!J21</f>
        <v>3856719</v>
      </c>
      <c r="C18" s="55"/>
      <c r="D18" s="55">
        <f>National!K21</f>
        <v>165679</v>
      </c>
      <c r="F18" s="52">
        <f>D18/B18</f>
        <v>4.2958535480547066E-2</v>
      </c>
      <c r="G18" s="42"/>
      <c r="H18" s="53">
        <f t="shared" ref="H18" si="0">TRUNC(F18,4)</f>
        <v>4.2900000000000001E-2</v>
      </c>
      <c r="I18" s="42"/>
      <c r="J18" s="43">
        <f t="shared" ref="J18:J19" si="1">H18*100</f>
        <v>4.29</v>
      </c>
      <c r="L18" s="44">
        <f t="shared" ref="L18" si="2">ROUND(J18,1)</f>
        <v>4.3</v>
      </c>
    </row>
    <row r="19" spans="1:15" x14ac:dyDescent="0.25">
      <c r="A19" s="54" t="s">
        <v>200</v>
      </c>
      <c r="F19" s="52"/>
      <c r="H19" s="53">
        <f>TRUNC(H18*1.2,4)</f>
        <v>5.1400000000000001E-2</v>
      </c>
      <c r="J19" s="43">
        <f t="shared" si="1"/>
        <v>5.1400000000000006</v>
      </c>
      <c r="L19" s="44">
        <f>ROUND(J19,1)</f>
        <v>5.0999999999999996</v>
      </c>
    </row>
    <row r="20" spans="1:15" x14ac:dyDescent="0.25">
      <c r="A20" s="56"/>
      <c r="B20" s="50"/>
      <c r="D20" s="50"/>
      <c r="F20" s="52"/>
      <c r="G20" s="42"/>
      <c r="H20" s="53"/>
      <c r="I20" s="42"/>
      <c r="J20" s="43"/>
      <c r="K20" s="42"/>
      <c r="L20" s="44"/>
    </row>
    <row r="21" spans="1:15" x14ac:dyDescent="0.25">
      <c r="A21" s="56"/>
      <c r="B21" s="50"/>
      <c r="D21" s="50"/>
      <c r="F21" s="52"/>
      <c r="G21" s="42"/>
      <c r="H21" s="53"/>
      <c r="I21" s="42"/>
      <c r="J21" s="43"/>
      <c r="K21" s="42"/>
      <c r="L21" s="44"/>
    </row>
    <row r="22" spans="1:15" x14ac:dyDescent="0.25">
      <c r="A22" s="56" t="s">
        <v>197</v>
      </c>
      <c r="B22" s="55"/>
      <c r="C22" s="41"/>
      <c r="D22" s="55"/>
      <c r="F22" s="52"/>
      <c r="G22" s="42"/>
      <c r="H22" s="53"/>
      <c r="I22" s="42"/>
      <c r="J22" s="43"/>
      <c r="K22" s="42"/>
      <c r="L22" s="44"/>
    </row>
    <row r="23" spans="1:15" x14ac:dyDescent="0.25">
      <c r="A23" s="16" t="s">
        <v>5</v>
      </c>
      <c r="B23" s="55">
        <f>VLOOKUP($A23,'Step 2'!$A$3:$J$137,10,FALSE)</f>
        <v>8857479</v>
      </c>
      <c r="C23" s="41"/>
      <c r="D23" s="55">
        <f>VLOOKUP($A23,'Step 4'!$A$3:$J$137,10,FALSE)</f>
        <v>496360</v>
      </c>
      <c r="F23" s="52">
        <f t="shared" ref="F23:F28" si="3">D23/B23</f>
        <v>5.6038518409131988E-2</v>
      </c>
      <c r="G23" s="42"/>
      <c r="H23" s="53">
        <f t="shared" ref="H23:H28" si="4">TRUNC(F23,4)</f>
        <v>5.6000000000000001E-2</v>
      </c>
      <c r="I23" s="42"/>
      <c r="J23" s="43">
        <f t="shared" ref="J23:J27" si="5">H23*100</f>
        <v>5.6000000000000005</v>
      </c>
      <c r="K23" s="42"/>
      <c r="L23" s="44">
        <f t="shared" ref="L23:L27" si="6">ROUND(J23,1)</f>
        <v>5.6</v>
      </c>
      <c r="N23" s="51"/>
      <c r="O23" s="58"/>
    </row>
    <row r="24" spans="1:15" x14ac:dyDescent="0.25">
      <c r="A24" s="16" t="s">
        <v>11</v>
      </c>
      <c r="B24" s="55">
        <f>VLOOKUP($A24,'Step 2'!$A$3:$J$137,10,FALSE)</f>
        <v>5869124</v>
      </c>
      <c r="C24" s="41"/>
      <c r="D24" s="55">
        <f>VLOOKUP($A24,'Step 4'!$A$3:$J$137,10,FALSE)</f>
        <v>328725</v>
      </c>
      <c r="F24" s="52">
        <f t="shared" si="3"/>
        <v>5.6009210233077374E-2</v>
      </c>
      <c r="G24" s="42"/>
      <c r="H24" s="53">
        <f t="shared" si="4"/>
        <v>5.6000000000000001E-2</v>
      </c>
      <c r="I24" s="42"/>
      <c r="J24" s="43">
        <f t="shared" si="5"/>
        <v>5.6000000000000005</v>
      </c>
      <c r="K24" s="42"/>
      <c r="L24" s="44">
        <f t="shared" si="6"/>
        <v>5.6</v>
      </c>
      <c r="N24" s="51"/>
      <c r="O24" s="58"/>
    </row>
    <row r="25" spans="1:15" x14ac:dyDescent="0.25">
      <c r="A25" s="16" t="s">
        <v>149</v>
      </c>
      <c r="B25" s="55">
        <f>VLOOKUP($A25,'Step 2'!$A$3:$J$137,10,FALSE)</f>
        <v>1799028</v>
      </c>
      <c r="C25" s="41"/>
      <c r="D25" s="55">
        <f>VLOOKUP($A25,'Step 4'!$A$3:$J$137,10,FALSE)</f>
        <v>77598</v>
      </c>
      <c r="F25" s="52">
        <f t="shared" si="3"/>
        <v>4.3133291977667944E-2</v>
      </c>
      <c r="G25" s="42"/>
      <c r="H25" s="53">
        <f t="shared" si="4"/>
        <v>4.3099999999999999E-2</v>
      </c>
      <c r="I25" s="42"/>
      <c r="J25" s="43">
        <f t="shared" si="5"/>
        <v>4.3099999999999996</v>
      </c>
      <c r="K25" s="42"/>
      <c r="L25" s="44">
        <f t="shared" si="6"/>
        <v>4.3</v>
      </c>
      <c r="N25" s="51"/>
      <c r="O25" s="58"/>
    </row>
    <row r="26" spans="1:15" x14ac:dyDescent="0.25">
      <c r="A26" s="16" t="s">
        <v>13</v>
      </c>
      <c r="B26" s="55">
        <f>VLOOKUP($A26,'Step 2'!$A$3:$J$137,10,FALSE)</f>
        <v>6623297</v>
      </c>
      <c r="C26" s="41"/>
      <c r="D26" s="55">
        <f>VLOOKUP($A26,'Step 4'!$A$3:$J$137,10,FALSE)</f>
        <v>312954</v>
      </c>
      <c r="F26" s="52">
        <f t="shared" si="3"/>
        <v>4.7250485672015008E-2</v>
      </c>
      <c r="G26" s="42"/>
      <c r="H26" s="53">
        <f t="shared" si="4"/>
        <v>4.7199999999999999E-2</v>
      </c>
      <c r="I26" s="42"/>
      <c r="J26" s="43">
        <f t="shared" si="5"/>
        <v>4.72</v>
      </c>
      <c r="K26" s="42"/>
      <c r="L26" s="44">
        <f t="shared" si="6"/>
        <v>4.7</v>
      </c>
      <c r="N26" s="51"/>
      <c r="O26" s="58"/>
    </row>
    <row r="27" spans="1:15" x14ac:dyDescent="0.25">
      <c r="A27" s="16" t="s">
        <v>161</v>
      </c>
      <c r="B27" s="55">
        <f>VLOOKUP($A27,'Step 2'!$A$3:$J$137,10,FALSE)</f>
        <v>1356381</v>
      </c>
      <c r="C27" s="41"/>
      <c r="D27" s="55">
        <f>VLOOKUP($A27,'Step 4'!$A$3:$J$137,10,FALSE)</f>
        <v>56147</v>
      </c>
      <c r="F27" s="52">
        <f t="shared" si="3"/>
        <v>4.1394711367971092E-2</v>
      </c>
      <c r="G27" s="42"/>
      <c r="H27" s="53">
        <f t="shared" si="4"/>
        <v>4.1300000000000003E-2</v>
      </c>
      <c r="I27" s="42"/>
      <c r="J27" s="43">
        <f t="shared" si="5"/>
        <v>4.1300000000000008</v>
      </c>
      <c r="K27" s="42"/>
      <c r="L27" s="44">
        <f t="shared" si="6"/>
        <v>4.0999999999999996</v>
      </c>
      <c r="N27" s="51"/>
      <c r="O27" s="58"/>
    </row>
    <row r="28" spans="1:15" x14ac:dyDescent="0.25">
      <c r="A28" s="60" t="s">
        <v>198</v>
      </c>
      <c r="B28" s="55">
        <f>SUM(B23:B27)</f>
        <v>24505309</v>
      </c>
      <c r="C28" s="55"/>
      <c r="D28" s="55">
        <f>SUM(D23:D27)</f>
        <v>1271784</v>
      </c>
      <c r="F28" s="52">
        <f t="shared" si="3"/>
        <v>5.1898304975464701E-2</v>
      </c>
      <c r="G28" s="42"/>
      <c r="H28" s="53">
        <f t="shared" si="4"/>
        <v>5.1799999999999999E-2</v>
      </c>
      <c r="I28" s="42"/>
      <c r="J28" s="43">
        <f t="shared" ref="J28" si="7">H28*100</f>
        <v>5.18</v>
      </c>
      <c r="K28" s="42"/>
      <c r="L28" s="44">
        <f t="shared" ref="L28" si="8">ROUND(J28,1)</f>
        <v>5.2</v>
      </c>
      <c r="N28" s="51"/>
    </row>
    <row r="29" spans="1:15" x14ac:dyDescent="0.25">
      <c r="A29" s="57"/>
      <c r="B29" s="55"/>
      <c r="C29" s="41"/>
      <c r="D29" s="55"/>
      <c r="F29" s="52"/>
      <c r="G29" s="42"/>
      <c r="H29" s="53"/>
      <c r="I29" s="42"/>
      <c r="J29" s="43"/>
      <c r="K29" s="42"/>
      <c r="L29" s="44"/>
      <c r="N29" s="51"/>
    </row>
    <row r="30" spans="1:15" x14ac:dyDescent="0.25">
      <c r="A30" s="56"/>
      <c r="B30" s="50"/>
      <c r="D30" s="50"/>
      <c r="F30" s="52"/>
      <c r="G30" s="42"/>
      <c r="H30" s="53"/>
      <c r="I30" s="42"/>
      <c r="J30" s="43"/>
      <c r="K30" s="42"/>
      <c r="L30" s="44"/>
      <c r="N30" s="51"/>
    </row>
    <row r="31" spans="1:15" x14ac:dyDescent="0.25">
      <c r="A31" s="56" t="s">
        <v>197</v>
      </c>
      <c r="B31" s="55"/>
      <c r="C31" s="41"/>
      <c r="D31" s="55"/>
      <c r="F31" s="52"/>
      <c r="G31" s="42"/>
      <c r="H31" s="53"/>
      <c r="I31" s="42"/>
      <c r="J31" s="43"/>
      <c r="K31" s="42"/>
      <c r="L31" s="44"/>
      <c r="N31" s="51"/>
    </row>
    <row r="32" spans="1:15" x14ac:dyDescent="0.25">
      <c r="A32" s="16" t="s">
        <v>0</v>
      </c>
      <c r="B32" s="55">
        <f>VLOOKUP($A32,'Step 2'!$A$3:$J$137,10,FALSE)</f>
        <v>2917365</v>
      </c>
      <c r="C32" s="41"/>
      <c r="D32" s="55">
        <f>VLOOKUP($A32,'Step 4'!$A$3:$J$137,10,FALSE)</f>
        <v>200682</v>
      </c>
      <c r="F32" s="52">
        <f t="shared" ref="F32:F40" si="9">D32/B32</f>
        <v>6.8788787141821475E-2</v>
      </c>
      <c r="G32" s="42"/>
      <c r="H32" s="53">
        <f t="shared" ref="H32:H40" si="10">TRUNC(F32,4)</f>
        <v>6.8699999999999997E-2</v>
      </c>
      <c r="I32" s="42"/>
      <c r="J32" s="43">
        <f t="shared" ref="J32:J40" si="11">H32*100</f>
        <v>6.87</v>
      </c>
      <c r="K32" s="42"/>
      <c r="L32" s="44">
        <f t="shared" ref="L32:L40" si="12">ROUND(J32,1)</f>
        <v>6.9</v>
      </c>
      <c r="N32" s="51"/>
      <c r="O32" s="58"/>
    </row>
    <row r="33" spans="1:15" x14ac:dyDescent="0.25">
      <c r="A33" s="16" t="s">
        <v>1</v>
      </c>
      <c r="B33" s="55">
        <f>VLOOKUP($A33,'Step 2'!$A$3:$J$137,10,FALSE)</f>
        <v>5616302</v>
      </c>
      <c r="C33" s="41"/>
      <c r="D33" s="55">
        <f>VLOOKUP($A33,'Step 4'!$A$3:$J$137,10,FALSE)</f>
        <v>227044</v>
      </c>
      <c r="F33" s="52">
        <f t="shared" ref="F33:F39" si="13">D33/B33</f>
        <v>4.0425888778772935E-2</v>
      </c>
      <c r="G33" s="42"/>
      <c r="H33" s="53">
        <f t="shared" ref="H33:H39" si="14">TRUNC(F33,4)</f>
        <v>4.0399999999999998E-2</v>
      </c>
      <c r="I33" s="42"/>
      <c r="J33" s="43">
        <f t="shared" ref="J33:J39" si="15">H33*100</f>
        <v>4.04</v>
      </c>
      <c r="K33" s="42"/>
      <c r="L33" s="44">
        <f t="shared" ref="L33:L39" si="16">ROUND(J33,1)</f>
        <v>4</v>
      </c>
      <c r="N33" s="51"/>
      <c r="O33" s="58"/>
    </row>
    <row r="34" spans="1:15" x14ac:dyDescent="0.25">
      <c r="A34" s="16" t="s">
        <v>2</v>
      </c>
      <c r="B34" s="55">
        <f>VLOOKUP($A34,'Step 2'!$A$3:$J$137,10,FALSE)</f>
        <v>6161238</v>
      </c>
      <c r="C34" s="41"/>
      <c r="D34" s="55">
        <f>VLOOKUP($A34,'Step 4'!$A$3:$J$137,10,FALSE)</f>
        <v>308901</v>
      </c>
      <c r="F34" s="52">
        <f t="shared" si="13"/>
        <v>5.0136190161782418E-2</v>
      </c>
      <c r="G34" s="42"/>
      <c r="H34" s="53">
        <f t="shared" si="14"/>
        <v>5.0099999999999999E-2</v>
      </c>
      <c r="I34" s="42"/>
      <c r="J34" s="43">
        <f t="shared" si="15"/>
        <v>5.01</v>
      </c>
      <c r="K34" s="42"/>
      <c r="L34" s="44">
        <f t="shared" si="16"/>
        <v>5</v>
      </c>
      <c r="N34" s="51"/>
      <c r="O34" s="58"/>
    </row>
    <row r="35" spans="1:15" x14ac:dyDescent="0.25">
      <c r="A35" s="16" t="s">
        <v>3</v>
      </c>
      <c r="B35" s="55">
        <f>VLOOKUP($A35,'Step 2'!$A$3:$J$137,10,FALSE)</f>
        <v>1129567</v>
      </c>
      <c r="C35" s="41"/>
      <c r="D35" s="55">
        <f>VLOOKUP($A35,'Step 4'!$A$3:$J$137,10,FALSE)</f>
        <v>102097</v>
      </c>
      <c r="F35" s="52">
        <f t="shared" si="13"/>
        <v>9.038596205448636E-2</v>
      </c>
      <c r="G35" s="42"/>
      <c r="H35" s="53">
        <f t="shared" si="14"/>
        <v>9.0300000000000005E-2</v>
      </c>
      <c r="I35" s="42"/>
      <c r="J35" s="43">
        <f t="shared" si="15"/>
        <v>9.0300000000000011</v>
      </c>
      <c r="K35" s="42"/>
      <c r="L35" s="44">
        <f t="shared" si="16"/>
        <v>9</v>
      </c>
      <c r="N35" s="51"/>
      <c r="O35" s="58"/>
    </row>
    <row r="36" spans="1:15" x14ac:dyDescent="0.25">
      <c r="A36" s="16" t="s">
        <v>4</v>
      </c>
      <c r="B36" s="55">
        <f>VLOOKUP($A36,'Step 2'!$A$3:$J$137,10,FALSE)</f>
        <v>1590357</v>
      </c>
      <c r="C36" s="41"/>
      <c r="D36" s="55">
        <f>VLOOKUP($A36,'Step 4'!$A$3:$J$137,10,FALSE)</f>
        <v>109756</v>
      </c>
      <c r="F36" s="52">
        <f t="shared" si="13"/>
        <v>6.9013435348163968E-2</v>
      </c>
      <c r="G36" s="42"/>
      <c r="H36" s="53">
        <f t="shared" si="14"/>
        <v>6.9000000000000006E-2</v>
      </c>
      <c r="I36" s="42"/>
      <c r="J36" s="43">
        <f t="shared" si="15"/>
        <v>6.9</v>
      </c>
      <c r="K36" s="42"/>
      <c r="L36" s="44">
        <f t="shared" si="16"/>
        <v>6.9</v>
      </c>
      <c r="N36" s="51"/>
      <c r="O36" s="58"/>
    </row>
    <row r="37" spans="1:15" x14ac:dyDescent="0.25">
      <c r="A37" s="16" t="s">
        <v>6</v>
      </c>
      <c r="B37" s="55">
        <f>VLOOKUP($A37,'Step 2'!$A$3:$J$137,10,FALSE)</f>
        <v>3633845</v>
      </c>
      <c r="C37" s="41"/>
      <c r="D37" s="55">
        <f>VLOOKUP($A37,'Step 4'!$A$3:$J$137,10,FALSE)</f>
        <v>167911</v>
      </c>
      <c r="F37" s="52">
        <f t="shared" si="13"/>
        <v>4.6207529490113086E-2</v>
      </c>
      <c r="G37" s="42"/>
      <c r="H37" s="53">
        <f t="shared" si="14"/>
        <v>4.6199999999999998E-2</v>
      </c>
      <c r="I37" s="42"/>
      <c r="J37" s="43">
        <f t="shared" si="15"/>
        <v>4.62</v>
      </c>
      <c r="K37" s="42"/>
      <c r="L37" s="44">
        <f t="shared" si="16"/>
        <v>4.5999999999999996</v>
      </c>
      <c r="N37" s="51"/>
      <c r="O37" s="58"/>
    </row>
    <row r="38" spans="1:15" x14ac:dyDescent="0.25">
      <c r="A38" s="16" t="s">
        <v>10</v>
      </c>
      <c r="B38" s="55">
        <f>VLOOKUP($A38,'Step 2'!$A$3:$J$137,10,FALSE)</f>
        <v>6496064</v>
      </c>
      <c r="C38" s="41"/>
      <c r="D38" s="55">
        <f>VLOOKUP($A38,'Step 4'!$A$3:$J$137,10,FALSE)</f>
        <v>308026</v>
      </c>
      <c r="F38" s="52">
        <f t="shared" si="13"/>
        <v>4.7417328400705415E-2</v>
      </c>
      <c r="G38" s="42"/>
      <c r="H38" s="53">
        <f t="shared" si="14"/>
        <v>4.7399999999999998E-2</v>
      </c>
      <c r="I38" s="42"/>
      <c r="J38" s="43">
        <f t="shared" si="15"/>
        <v>4.74</v>
      </c>
      <c r="K38" s="42"/>
      <c r="L38" s="44">
        <f t="shared" si="16"/>
        <v>4.7</v>
      </c>
      <c r="N38" s="51"/>
      <c r="O38" s="58"/>
    </row>
    <row r="39" spans="1:15" x14ac:dyDescent="0.25">
      <c r="A39" s="16" t="s">
        <v>12</v>
      </c>
      <c r="B39" s="55">
        <f>VLOOKUP($A39,'Step 2'!$A$3:$J$137,10,FALSE)</f>
        <v>715609</v>
      </c>
      <c r="C39" s="41"/>
      <c r="D39" s="55">
        <f>VLOOKUP($A39,'Step 4'!$A$3:$J$137,10,FALSE)</f>
        <v>42711</v>
      </c>
      <c r="F39" s="52">
        <f t="shared" si="13"/>
        <v>5.9684827887854959E-2</v>
      </c>
      <c r="G39" s="42"/>
      <c r="H39" s="53">
        <f t="shared" si="14"/>
        <v>5.96E-2</v>
      </c>
      <c r="I39" s="42"/>
      <c r="J39" s="43">
        <f t="shared" si="15"/>
        <v>5.96</v>
      </c>
      <c r="K39" s="42"/>
      <c r="L39" s="44">
        <f t="shared" si="16"/>
        <v>6</v>
      </c>
      <c r="N39" s="51"/>
      <c r="O39" s="58"/>
    </row>
    <row r="40" spans="1:15" x14ac:dyDescent="0.25">
      <c r="A40" s="60" t="s">
        <v>198</v>
      </c>
      <c r="B40" s="55">
        <f>SUM(B32:B39)</f>
        <v>28260347</v>
      </c>
      <c r="C40" s="55"/>
      <c r="D40" s="55">
        <f>SUM(D32:D39)</f>
        <v>1467128</v>
      </c>
      <c r="F40" s="52">
        <f t="shared" si="9"/>
        <v>5.1914719943106147E-2</v>
      </c>
      <c r="G40" s="42"/>
      <c r="H40" s="53">
        <f t="shared" si="10"/>
        <v>5.1900000000000002E-2</v>
      </c>
      <c r="I40" s="42"/>
      <c r="J40" s="43">
        <f t="shared" si="11"/>
        <v>5.19</v>
      </c>
      <c r="K40" s="42"/>
      <c r="L40" s="44">
        <f t="shared" si="12"/>
        <v>5.2</v>
      </c>
      <c r="N40" s="51"/>
      <c r="O40" s="58"/>
    </row>
    <row r="41" spans="1:15" x14ac:dyDescent="0.25">
      <c r="A41" s="56"/>
      <c r="B41" s="50"/>
      <c r="D41" s="50"/>
      <c r="F41" s="52"/>
      <c r="G41" s="42"/>
      <c r="H41" s="53"/>
      <c r="I41" s="42"/>
      <c r="J41" s="43"/>
      <c r="K41" s="42"/>
      <c r="L41" s="44"/>
      <c r="N41" s="51"/>
      <c r="O41" s="58"/>
    </row>
    <row r="42" spans="1:15" x14ac:dyDescent="0.25">
      <c r="A42" s="59"/>
      <c r="B42" s="55"/>
      <c r="C42" s="41"/>
      <c r="D42" s="55"/>
      <c r="F42" s="52"/>
      <c r="G42" s="42"/>
      <c r="H42" s="53"/>
      <c r="I42" s="42"/>
      <c r="J42" s="43"/>
      <c r="K42" s="42"/>
      <c r="L42" s="44"/>
      <c r="N42" s="51"/>
      <c r="O42" s="61"/>
    </row>
    <row r="43" spans="1:15" x14ac:dyDescent="0.25">
      <c r="A43" s="42" t="s">
        <v>201</v>
      </c>
      <c r="B43" s="55"/>
      <c r="C43" s="41"/>
      <c r="D43" s="55"/>
      <c r="E43" s="41"/>
      <c r="F43" s="52"/>
      <c r="G43" s="42"/>
      <c r="H43" s="53"/>
      <c r="I43" s="42"/>
      <c r="J43" s="43"/>
      <c r="K43" s="42"/>
      <c r="L43" s="44"/>
    </row>
    <row r="44" spans="1:15" x14ac:dyDescent="0.25">
      <c r="A44" s="42" t="s">
        <v>202</v>
      </c>
      <c r="B44" s="55"/>
      <c r="C44" s="41"/>
      <c r="D44" s="55"/>
      <c r="E44" s="41"/>
      <c r="F44" s="52"/>
      <c r="G44" s="42"/>
      <c r="H44" s="53"/>
      <c r="I44" s="42"/>
      <c r="J44" s="43"/>
      <c r="K44" s="42"/>
      <c r="L44" s="44"/>
    </row>
    <row r="45" spans="1:15" x14ac:dyDescent="0.25">
      <c r="A45" s="42"/>
      <c r="B45" s="55"/>
      <c r="C45" s="41"/>
      <c r="D45" s="55"/>
      <c r="E45" s="41"/>
      <c r="F45" s="52"/>
      <c r="G45" s="42"/>
      <c r="H45" s="53"/>
      <c r="I45" s="42"/>
      <c r="J45" s="43"/>
      <c r="K45" s="42"/>
      <c r="L45" s="44"/>
    </row>
    <row r="46" spans="1:15" x14ac:dyDescent="0.25">
      <c r="A46" s="16"/>
      <c r="B46" s="55"/>
      <c r="C46" s="41"/>
      <c r="D46" s="55"/>
      <c r="E46" s="41"/>
      <c r="F46" s="52"/>
      <c r="G46" s="42"/>
      <c r="H46" s="53"/>
      <c r="I46" s="42"/>
      <c r="J46" s="43"/>
      <c r="K46" s="42"/>
      <c r="L46" s="44"/>
    </row>
    <row r="47" spans="1:15" customFormat="1" ht="15" customHeight="1" x14ac:dyDescent="0.25">
      <c r="A47" s="16"/>
    </row>
    <row r="48" spans="1:15" customFormat="1" x14ac:dyDescent="0.25">
      <c r="A48" s="16"/>
    </row>
    <row r="49" spans="1:1" customFormat="1" x14ac:dyDescent="0.25">
      <c r="A49" s="16"/>
    </row>
    <row r="50" spans="1:1" customFormat="1" x14ac:dyDescent="0.25">
      <c r="A50" s="16"/>
    </row>
    <row r="51" spans="1:1" customFormat="1" x14ac:dyDescent="0.25"/>
    <row r="52" spans="1:1" customFormat="1" x14ac:dyDescent="0.25"/>
    <row r="53" spans="1:1" customFormat="1" x14ac:dyDescent="0.25"/>
    <row r="54" spans="1:1" customFormat="1" x14ac:dyDescent="0.25"/>
    <row r="55" spans="1:1" customFormat="1" x14ac:dyDescent="0.25"/>
    <row r="56" spans="1:1" customFormat="1" x14ac:dyDescent="0.25"/>
    <row r="57" spans="1:1" customFormat="1" x14ac:dyDescent="0.25"/>
    <row r="58" spans="1:1" customFormat="1" x14ac:dyDescent="0.25"/>
    <row r="59" spans="1:1" customFormat="1" x14ac:dyDescent="0.25"/>
    <row r="60" spans="1:1" customFormat="1" x14ac:dyDescent="0.25"/>
    <row r="61" spans="1:1" customFormat="1" x14ac:dyDescent="0.25"/>
    <row r="62" spans="1:1" customFormat="1" x14ac:dyDescent="0.25"/>
    <row r="63" spans="1:1" customFormat="1" x14ac:dyDescent="0.25"/>
    <row r="64" spans="1:1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</sheetData>
  <sortState ref="A32:A39">
    <sortCondition ref="A32:A39"/>
  </sortState>
  <mergeCells count="27"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  <mergeCell ref="L13:M13"/>
    <mergeCell ref="F14:G14"/>
    <mergeCell ref="H14:I14"/>
    <mergeCell ref="J14:K14"/>
    <mergeCell ref="L14:M14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115:L1048576 L2:L46">
    <cfRule type="cellIs" dxfId="0" priority="37" operator="greaterThanOrEqual">
      <formula>$L$19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opLeftCell="A10" zoomScale="90" zoomScaleNormal="90" workbookViewId="0">
      <selection activeCell="H25" sqref="H25"/>
    </sheetView>
  </sheetViews>
  <sheetFormatPr defaultColWidth="8.85546875" defaultRowHeight="14.25" x14ac:dyDescent="0.2"/>
  <cols>
    <col min="1" max="1" width="14.85546875" style="14" customWidth="1"/>
    <col min="2" max="2" width="10.7109375" style="14" customWidth="1"/>
    <col min="3" max="3" width="12.7109375" style="14" customWidth="1"/>
    <col min="4" max="4" width="10.7109375" style="14" customWidth="1"/>
    <col min="5" max="5" width="17" style="14" customWidth="1"/>
    <col min="6" max="6" width="8.7109375" style="14" customWidth="1"/>
    <col min="7" max="7" width="7.7109375" style="34" customWidth="1"/>
    <col min="8" max="8" width="17.42578125" style="19" customWidth="1"/>
    <col min="9" max="9" width="15.140625" style="19" customWidth="1"/>
    <col min="10" max="10" width="13.85546875" style="9" customWidth="1"/>
    <col min="11" max="11" width="16.85546875" style="9" customWidth="1"/>
    <col min="12" max="12" width="14.140625" style="9" customWidth="1"/>
    <col min="13" max="13" width="19" style="9" customWidth="1"/>
    <col min="14" max="14" width="8.85546875" style="23"/>
    <col min="15" max="15" width="12.7109375" style="23" customWidth="1"/>
    <col min="16" max="16" width="9.85546875" style="23" customWidth="1"/>
    <col min="17" max="16384" width="8.85546875" style="23"/>
  </cols>
  <sheetData>
    <row r="1" spans="1:18" s="9" customFormat="1" ht="15" x14ac:dyDescent="0.25">
      <c r="A1" s="17" t="s">
        <v>41</v>
      </c>
      <c r="B1" s="18"/>
      <c r="C1" s="18"/>
      <c r="D1" s="18"/>
      <c r="E1" s="18"/>
      <c r="F1" s="18"/>
      <c r="G1" s="19"/>
      <c r="H1" s="19"/>
      <c r="I1" s="19"/>
      <c r="O1" s="23"/>
      <c r="P1" s="23"/>
      <c r="Q1" s="23"/>
      <c r="R1" s="23"/>
    </row>
    <row r="2" spans="1:18" s="8" customFormat="1" ht="15" x14ac:dyDescent="0.25">
      <c r="A2" s="17" t="s">
        <v>20</v>
      </c>
      <c r="B2" s="18"/>
      <c r="C2" s="18"/>
      <c r="D2" s="18"/>
      <c r="E2" s="18"/>
      <c r="F2" s="18"/>
      <c r="G2" s="19"/>
      <c r="H2" s="19"/>
      <c r="I2" s="19"/>
      <c r="O2" s="23"/>
      <c r="P2" s="23"/>
      <c r="Q2" s="23"/>
      <c r="R2" s="23"/>
    </row>
    <row r="3" spans="1:18" s="8" customFormat="1" ht="15" customHeight="1" x14ac:dyDescent="0.2">
      <c r="A3" s="18"/>
      <c r="B3" s="18"/>
      <c r="C3" s="18"/>
      <c r="D3" s="18"/>
      <c r="E3" s="18"/>
      <c r="F3" s="18"/>
      <c r="G3" s="19"/>
      <c r="H3" s="19"/>
      <c r="I3" s="19"/>
      <c r="O3" s="23"/>
      <c r="P3" s="23"/>
      <c r="Q3" s="23"/>
      <c r="R3" s="23"/>
    </row>
    <row r="4" spans="1:18" s="8" customFormat="1" ht="15" customHeight="1" x14ac:dyDescent="0.2">
      <c r="A4" s="20" t="s">
        <v>21</v>
      </c>
      <c r="B4" s="21" t="s">
        <v>42</v>
      </c>
      <c r="C4" s="18"/>
      <c r="D4" s="18"/>
      <c r="E4" s="18"/>
      <c r="F4" s="18"/>
      <c r="G4" s="19"/>
      <c r="H4" s="19"/>
      <c r="I4" s="19"/>
      <c r="O4" s="23"/>
      <c r="P4" s="23"/>
      <c r="Q4" s="23"/>
      <c r="R4" s="23"/>
    </row>
    <row r="5" spans="1:18" s="8" customFormat="1" ht="15" customHeight="1" x14ac:dyDescent="0.2">
      <c r="A5" s="20" t="s">
        <v>22</v>
      </c>
      <c r="B5" s="18"/>
      <c r="C5" s="18"/>
      <c r="D5" s="18"/>
      <c r="E5" s="18"/>
      <c r="F5" s="18"/>
      <c r="G5" s="19"/>
      <c r="H5" s="19"/>
      <c r="I5" s="19"/>
      <c r="O5" s="23"/>
      <c r="P5" s="23"/>
      <c r="Q5" s="23"/>
      <c r="R5" s="23"/>
    </row>
    <row r="6" spans="1:18" s="8" customFormat="1" ht="15" customHeight="1" x14ac:dyDescent="0.2">
      <c r="A6" s="20" t="s">
        <v>43</v>
      </c>
      <c r="B6" s="21" t="s">
        <v>44</v>
      </c>
      <c r="C6" s="18"/>
      <c r="D6" s="18"/>
      <c r="E6" s="18"/>
      <c r="F6" s="18"/>
      <c r="G6" s="19"/>
      <c r="H6" s="19"/>
      <c r="I6" s="19"/>
      <c r="O6" s="23"/>
      <c r="P6" s="23"/>
      <c r="Q6" s="23"/>
      <c r="R6" s="23"/>
    </row>
    <row r="7" spans="1:18" s="8" customFormat="1" ht="15" customHeight="1" x14ac:dyDescent="0.2">
      <c r="A7" s="20" t="s">
        <v>45</v>
      </c>
      <c r="B7" s="21" t="s">
        <v>203</v>
      </c>
      <c r="C7" s="18"/>
      <c r="D7" s="18"/>
      <c r="E7" s="18"/>
      <c r="F7" s="18"/>
      <c r="G7" s="19"/>
      <c r="H7" s="19"/>
      <c r="I7" s="19"/>
      <c r="O7" s="23"/>
      <c r="P7" s="23"/>
      <c r="Q7" s="23"/>
      <c r="R7" s="23"/>
    </row>
    <row r="8" spans="1:18" s="8" customFormat="1" ht="15" customHeight="1" x14ac:dyDescent="0.2">
      <c r="A8" s="20" t="s">
        <v>47</v>
      </c>
      <c r="B8" s="21" t="s">
        <v>48</v>
      </c>
      <c r="C8" s="18"/>
      <c r="D8" s="18"/>
      <c r="E8" s="18"/>
      <c r="F8" s="18"/>
      <c r="G8" s="19"/>
      <c r="H8" s="19"/>
      <c r="I8" s="19"/>
      <c r="O8" s="23"/>
      <c r="P8" s="23"/>
      <c r="Q8" s="23"/>
      <c r="R8" s="23"/>
    </row>
    <row r="9" spans="1:18" s="8" customFormat="1" ht="14.45" customHeight="1" x14ac:dyDescent="0.2">
      <c r="A9" s="20" t="s">
        <v>49</v>
      </c>
      <c r="B9" s="21" t="s">
        <v>50</v>
      </c>
      <c r="C9" s="18"/>
      <c r="D9" s="18"/>
      <c r="E9" s="18"/>
      <c r="F9" s="18"/>
      <c r="G9" s="19"/>
      <c r="H9" s="19"/>
      <c r="I9" s="19"/>
      <c r="O9" s="23"/>
      <c r="P9" s="23"/>
      <c r="Q9" s="23"/>
      <c r="R9" s="23"/>
    </row>
    <row r="10" spans="1:18" s="9" customFormat="1" ht="15" x14ac:dyDescent="0.2">
      <c r="A10" s="20" t="s">
        <v>23</v>
      </c>
      <c r="B10" s="22" t="s">
        <v>208</v>
      </c>
      <c r="C10" s="18"/>
      <c r="D10" s="18"/>
      <c r="E10" s="18"/>
      <c r="F10" s="18"/>
      <c r="G10" s="19"/>
      <c r="M10" s="10"/>
      <c r="O10" s="23"/>
      <c r="P10" s="23"/>
      <c r="Q10" s="23"/>
      <c r="R10" s="23"/>
    </row>
    <row r="11" spans="1:18" s="9" customFormat="1" ht="15" x14ac:dyDescent="0.25">
      <c r="A11" s="66"/>
      <c r="B11" s="22"/>
      <c r="C11" s="23"/>
      <c r="D11" s="23"/>
      <c r="E11" s="23"/>
      <c r="F11" s="23"/>
      <c r="G11" s="19"/>
      <c r="H11" s="11" t="s">
        <v>204</v>
      </c>
      <c r="M11" s="10"/>
      <c r="O11" s="23"/>
      <c r="P11" s="23"/>
      <c r="Q11" s="23"/>
      <c r="R11" s="23"/>
    </row>
    <row r="12" spans="1:18" s="9" customFormat="1" ht="45.75" thickBot="1" x14ac:dyDescent="0.3">
      <c r="A12" s="12" t="s">
        <v>24</v>
      </c>
      <c r="B12" s="12" t="s">
        <v>51</v>
      </c>
      <c r="C12" s="7" t="s">
        <v>46</v>
      </c>
      <c r="D12" s="7" t="s">
        <v>28</v>
      </c>
      <c r="E12" s="7" t="s">
        <v>205</v>
      </c>
      <c r="H12" s="24" t="s">
        <v>26</v>
      </c>
      <c r="I12" s="24" t="s">
        <v>27</v>
      </c>
      <c r="J12" s="24" t="s">
        <v>46</v>
      </c>
      <c r="K12" s="24" t="s">
        <v>28</v>
      </c>
      <c r="L12" s="24" t="s">
        <v>206</v>
      </c>
      <c r="M12" s="24" t="s">
        <v>207</v>
      </c>
      <c r="O12" s="23"/>
      <c r="P12" s="23"/>
      <c r="Q12" s="23"/>
      <c r="R12" s="23"/>
    </row>
    <row r="13" spans="1:18" s="9" customFormat="1" ht="15" thickTop="1" x14ac:dyDescent="0.2">
      <c r="A13" s="10">
        <v>2016</v>
      </c>
      <c r="B13" s="13" t="s">
        <v>29</v>
      </c>
      <c r="C13" s="64">
        <v>157347</v>
      </c>
      <c r="D13" s="64">
        <v>8309</v>
      </c>
      <c r="E13" s="65">
        <f>(D13/C13)*100</f>
        <v>5.2806853641950591</v>
      </c>
      <c r="G13" s="25"/>
      <c r="H13" s="26">
        <v>42370</v>
      </c>
      <c r="I13" s="26">
        <v>43070</v>
      </c>
      <c r="J13" s="27">
        <f>SUM(C13:C36)</f>
        <v>3834083</v>
      </c>
      <c r="K13" s="27">
        <f>SUM(D13:D36)</f>
        <v>176799</v>
      </c>
      <c r="L13" s="31">
        <f>ROUND(TRUNC((K13/J13),4)*100,1)</f>
        <v>4.5999999999999996</v>
      </c>
      <c r="M13" s="31">
        <f>ROUND(120*TRUNC(K13/J13,4),1)</f>
        <v>5.5</v>
      </c>
      <c r="O13" s="23"/>
      <c r="P13" s="23"/>
      <c r="Q13" s="23"/>
      <c r="R13" s="23"/>
    </row>
    <row r="14" spans="1:18" s="28" customFormat="1" x14ac:dyDescent="0.2">
      <c r="A14" s="10">
        <v>2016</v>
      </c>
      <c r="B14" s="29" t="s">
        <v>30</v>
      </c>
      <c r="C14" s="64">
        <v>158279</v>
      </c>
      <c r="D14" s="64">
        <v>8219</v>
      </c>
      <c r="E14" s="65">
        <f t="shared" ref="E14:E45" si="0">(D14/C14)*100</f>
        <v>5.1927292944736827</v>
      </c>
      <c r="G14" s="30"/>
      <c r="H14" s="26">
        <v>42401</v>
      </c>
      <c r="I14" s="26">
        <v>43101</v>
      </c>
      <c r="J14" s="27">
        <f t="shared" ref="J14:K14" si="1">SUM(C14:C37)</f>
        <v>3836773</v>
      </c>
      <c r="K14" s="27">
        <f t="shared" si="1"/>
        <v>175679</v>
      </c>
      <c r="L14" s="31">
        <f t="shared" ref="L14:L22" si="2">ROUND(TRUNC((K14/J14),4)*100,1)</f>
        <v>4.5999999999999996</v>
      </c>
      <c r="M14" s="31">
        <f t="shared" ref="M14:M22" si="3">ROUND(120*TRUNC(K14/J14,4),1)</f>
        <v>5.5</v>
      </c>
      <c r="O14" s="23"/>
      <c r="P14" s="23"/>
      <c r="Q14" s="23"/>
      <c r="R14" s="23"/>
    </row>
    <row r="15" spans="1:18" s="9" customFormat="1" x14ac:dyDescent="0.2">
      <c r="A15" s="10">
        <v>2016</v>
      </c>
      <c r="B15" s="13" t="s">
        <v>31</v>
      </c>
      <c r="C15" s="64">
        <v>158854</v>
      </c>
      <c r="D15" s="64">
        <v>8116</v>
      </c>
      <c r="E15" s="65">
        <f t="shared" si="0"/>
        <v>5.1090938849509611</v>
      </c>
      <c r="G15" s="25"/>
      <c r="H15" s="26">
        <v>42430</v>
      </c>
      <c r="I15" s="26">
        <v>43132</v>
      </c>
      <c r="J15" s="27">
        <f t="shared" ref="J15:K15" si="4">SUM(C15:C38)</f>
        <v>3839988</v>
      </c>
      <c r="K15" s="27">
        <f t="shared" si="4"/>
        <v>174551</v>
      </c>
      <c r="L15" s="31">
        <f t="shared" si="2"/>
        <v>4.5</v>
      </c>
      <c r="M15" s="31">
        <f t="shared" si="3"/>
        <v>5.4</v>
      </c>
      <c r="O15" s="23"/>
      <c r="P15" s="23"/>
      <c r="Q15" s="23"/>
      <c r="R15" s="23"/>
    </row>
    <row r="16" spans="1:18" s="9" customFormat="1" x14ac:dyDescent="0.2">
      <c r="A16" s="10">
        <v>2016</v>
      </c>
      <c r="B16" s="13" t="s">
        <v>32</v>
      </c>
      <c r="C16" s="64">
        <v>158488</v>
      </c>
      <c r="D16" s="64">
        <v>7413</v>
      </c>
      <c r="E16" s="65">
        <f t="shared" si="0"/>
        <v>4.6773257281308362</v>
      </c>
      <c r="G16" s="25"/>
      <c r="H16" s="26">
        <v>42461</v>
      </c>
      <c r="I16" s="26">
        <v>43160</v>
      </c>
      <c r="J16" s="27">
        <f t="shared" ref="J16:K16" si="5">SUM(C16:C39)</f>
        <v>3842682</v>
      </c>
      <c r="K16" s="27">
        <f t="shared" si="5"/>
        <v>173106</v>
      </c>
      <c r="L16" s="31">
        <f t="shared" si="2"/>
        <v>4.5</v>
      </c>
      <c r="M16" s="31">
        <f t="shared" si="3"/>
        <v>5.4</v>
      </c>
      <c r="O16" s="23"/>
      <c r="P16" s="23"/>
      <c r="Q16" s="23"/>
      <c r="R16" s="23"/>
    </row>
    <row r="17" spans="1:18" s="9" customFormat="1" x14ac:dyDescent="0.2">
      <c r="A17" s="10">
        <v>2016</v>
      </c>
      <c r="B17" s="13" t="s">
        <v>33</v>
      </c>
      <c r="C17" s="64">
        <v>158800</v>
      </c>
      <c r="D17" s="64">
        <v>7207</v>
      </c>
      <c r="E17" s="65">
        <f t="shared" si="0"/>
        <v>4.5384130982367754</v>
      </c>
      <c r="G17" s="25"/>
      <c r="H17" s="26">
        <v>42491</v>
      </c>
      <c r="I17" s="26">
        <v>43191</v>
      </c>
      <c r="J17" s="27">
        <f t="shared" ref="J17:K17" si="6">SUM(C17:C40)</f>
        <v>3845474</v>
      </c>
      <c r="K17" s="27">
        <f t="shared" si="6"/>
        <v>171625</v>
      </c>
      <c r="L17" s="31">
        <f t="shared" si="2"/>
        <v>4.5</v>
      </c>
      <c r="M17" s="31">
        <f t="shared" si="3"/>
        <v>5.4</v>
      </c>
      <c r="O17" s="23"/>
      <c r="P17" s="23"/>
      <c r="Q17" s="23"/>
      <c r="R17" s="23"/>
    </row>
    <row r="18" spans="1:18" s="9" customFormat="1" x14ac:dyDescent="0.2">
      <c r="A18" s="10">
        <v>2016</v>
      </c>
      <c r="B18" s="13" t="s">
        <v>34</v>
      </c>
      <c r="C18" s="64">
        <v>160135</v>
      </c>
      <c r="D18" s="64">
        <v>8144</v>
      </c>
      <c r="E18" s="65">
        <f t="shared" si="0"/>
        <v>5.085708933087707</v>
      </c>
      <c r="G18" s="25"/>
      <c r="H18" s="26">
        <v>42522</v>
      </c>
      <c r="I18" s="26">
        <v>43221</v>
      </c>
      <c r="J18" s="27">
        <f t="shared" ref="J18:K18" si="7">SUM(C18:C41)</f>
        <v>3848439</v>
      </c>
      <c r="K18" s="27">
        <f t="shared" si="7"/>
        <v>170174</v>
      </c>
      <c r="L18" s="31">
        <f t="shared" si="2"/>
        <v>4.4000000000000004</v>
      </c>
      <c r="M18" s="31">
        <f t="shared" si="3"/>
        <v>5.3</v>
      </c>
      <c r="O18" s="23"/>
      <c r="P18" s="23"/>
      <c r="Q18" s="23"/>
      <c r="R18" s="23"/>
    </row>
    <row r="19" spans="1:18" s="9" customFormat="1" x14ac:dyDescent="0.2">
      <c r="A19" s="10">
        <v>2016</v>
      </c>
      <c r="B19" s="13" t="s">
        <v>35</v>
      </c>
      <c r="C19" s="64">
        <v>160705</v>
      </c>
      <c r="D19" s="64">
        <v>8267</v>
      </c>
      <c r="E19" s="65">
        <f t="shared" si="0"/>
        <v>5.1442083320369623</v>
      </c>
      <c r="G19" s="25"/>
      <c r="H19" s="26">
        <v>42552</v>
      </c>
      <c r="I19" s="26">
        <v>43252</v>
      </c>
      <c r="J19" s="27">
        <f t="shared" ref="J19:K19" si="8">SUM(C19:C42)</f>
        <v>3851581</v>
      </c>
      <c r="K19" s="27">
        <f t="shared" si="8"/>
        <v>168842</v>
      </c>
      <c r="L19" s="31">
        <f t="shared" si="2"/>
        <v>4.4000000000000004</v>
      </c>
      <c r="M19" s="31">
        <f t="shared" si="3"/>
        <v>5.3</v>
      </c>
      <c r="O19" s="23"/>
      <c r="P19" s="23"/>
      <c r="Q19" s="23"/>
      <c r="R19" s="23"/>
    </row>
    <row r="20" spans="1:18" s="9" customFormat="1" x14ac:dyDescent="0.2">
      <c r="A20" s="10">
        <v>2016</v>
      </c>
      <c r="B20" s="13" t="s">
        <v>36</v>
      </c>
      <c r="C20" s="64">
        <v>159800</v>
      </c>
      <c r="D20" s="64">
        <v>7996</v>
      </c>
      <c r="E20" s="65">
        <f t="shared" si="0"/>
        <v>5.0037546933667088</v>
      </c>
      <c r="G20" s="25"/>
      <c r="H20" s="26">
        <v>42583</v>
      </c>
      <c r="I20" s="26">
        <v>43282</v>
      </c>
      <c r="J20" s="27">
        <f t="shared" ref="J20:K20" si="9">SUM(C20:C43)</f>
        <v>3854610</v>
      </c>
      <c r="K20" s="27">
        <f t="shared" si="9"/>
        <v>167305</v>
      </c>
      <c r="L20" s="31">
        <f t="shared" si="2"/>
        <v>4.3</v>
      </c>
      <c r="M20" s="31">
        <f t="shared" si="3"/>
        <v>5.2</v>
      </c>
      <c r="O20" s="23"/>
      <c r="P20" s="23"/>
      <c r="Q20" s="23"/>
      <c r="R20" s="23"/>
    </row>
    <row r="21" spans="1:18" s="9" customFormat="1" x14ac:dyDescent="0.2">
      <c r="A21" s="10">
        <v>2016</v>
      </c>
      <c r="B21" s="13" t="s">
        <v>37</v>
      </c>
      <c r="C21" s="64">
        <v>159636</v>
      </c>
      <c r="D21" s="64">
        <v>7658</v>
      </c>
      <c r="E21" s="65">
        <f t="shared" si="0"/>
        <v>4.7971635470695837</v>
      </c>
      <c r="G21" s="25"/>
      <c r="H21" s="26">
        <v>42614</v>
      </c>
      <c r="I21" s="26">
        <v>43313</v>
      </c>
      <c r="J21" s="27">
        <f t="shared" ref="J21:K21" si="10">SUM(C21:C44)</f>
        <v>3856719</v>
      </c>
      <c r="K21" s="27">
        <f t="shared" si="10"/>
        <v>165679</v>
      </c>
      <c r="L21" s="31">
        <f t="shared" si="2"/>
        <v>4.3</v>
      </c>
      <c r="M21" s="31">
        <f t="shared" si="3"/>
        <v>5.0999999999999996</v>
      </c>
      <c r="O21" s="23"/>
      <c r="P21" s="23"/>
      <c r="Q21" s="23"/>
      <c r="R21" s="23"/>
    </row>
    <row r="22" spans="1:18" s="9" customFormat="1" x14ac:dyDescent="0.2">
      <c r="A22" s="10">
        <v>2016</v>
      </c>
      <c r="B22" s="13" t="s">
        <v>38</v>
      </c>
      <c r="C22" s="64">
        <v>159783</v>
      </c>
      <c r="D22" s="64">
        <v>7447</v>
      </c>
      <c r="E22" s="65">
        <f t="shared" si="0"/>
        <v>4.6606960690436408</v>
      </c>
      <c r="G22" s="25"/>
      <c r="H22" s="26">
        <v>42644</v>
      </c>
      <c r="I22" s="26">
        <v>43344</v>
      </c>
      <c r="J22" s="27">
        <f t="shared" ref="J22:K22" si="11">SUM(C22:C45)</f>
        <v>3859041</v>
      </c>
      <c r="K22" s="27">
        <f t="shared" si="11"/>
        <v>163787</v>
      </c>
      <c r="L22" s="31">
        <f t="shared" si="2"/>
        <v>4.2</v>
      </c>
      <c r="M22" s="31">
        <f t="shared" si="3"/>
        <v>5.0999999999999996</v>
      </c>
      <c r="O22" s="23"/>
      <c r="P22" s="23"/>
      <c r="Q22" s="23"/>
      <c r="R22" s="23"/>
    </row>
    <row r="23" spans="1:18" s="9" customFormat="1" x14ac:dyDescent="0.2">
      <c r="A23" s="10">
        <v>2016</v>
      </c>
      <c r="B23" s="13" t="s">
        <v>39</v>
      </c>
      <c r="C23" s="64">
        <v>159451</v>
      </c>
      <c r="D23" s="64">
        <v>7066</v>
      </c>
      <c r="E23" s="65">
        <f t="shared" si="0"/>
        <v>4.4314554314491597</v>
      </c>
      <c r="G23" s="25"/>
      <c r="H23" s="26"/>
      <c r="I23" s="26"/>
      <c r="J23" s="27"/>
      <c r="K23" s="27"/>
      <c r="L23" s="31"/>
      <c r="M23" s="31"/>
      <c r="O23" s="23"/>
      <c r="P23" s="23"/>
      <c r="Q23" s="23"/>
      <c r="R23" s="23"/>
    </row>
    <row r="24" spans="1:18" s="9" customFormat="1" x14ac:dyDescent="0.2">
      <c r="A24" s="10">
        <v>2016</v>
      </c>
      <c r="B24" s="13" t="s">
        <v>40</v>
      </c>
      <c r="C24" s="64">
        <v>158968</v>
      </c>
      <c r="D24" s="64">
        <v>7170</v>
      </c>
      <c r="E24" s="65">
        <f t="shared" si="0"/>
        <v>4.5103417039907407</v>
      </c>
      <c r="G24" s="25"/>
      <c r="H24" s="26"/>
      <c r="I24" s="26"/>
      <c r="J24" s="27"/>
      <c r="K24" s="27"/>
      <c r="L24" s="31"/>
      <c r="M24" s="31"/>
      <c r="O24" s="23"/>
      <c r="P24" s="23"/>
      <c r="Q24" s="23"/>
      <c r="R24" s="23"/>
    </row>
    <row r="25" spans="1:18" s="9" customFormat="1" x14ac:dyDescent="0.2">
      <c r="A25" s="10">
        <v>2017</v>
      </c>
      <c r="B25" s="13" t="s">
        <v>29</v>
      </c>
      <c r="C25" s="64">
        <v>158676</v>
      </c>
      <c r="D25" s="64">
        <v>8149</v>
      </c>
      <c r="E25" s="65">
        <f t="shared" si="0"/>
        <v>5.1356222743199984</v>
      </c>
      <c r="G25" s="25"/>
      <c r="H25" s="26"/>
      <c r="I25" s="26"/>
      <c r="J25" s="27"/>
      <c r="K25" s="27"/>
      <c r="L25" s="31"/>
      <c r="M25" s="31"/>
      <c r="O25" s="23"/>
      <c r="P25" s="23"/>
      <c r="Q25" s="23"/>
      <c r="R25" s="23"/>
    </row>
    <row r="26" spans="1:18" s="9" customFormat="1" x14ac:dyDescent="0.2">
      <c r="A26" s="10">
        <v>2017</v>
      </c>
      <c r="B26" s="13" t="s">
        <v>30</v>
      </c>
      <c r="C26" s="64">
        <v>159482</v>
      </c>
      <c r="D26" s="64">
        <v>7887</v>
      </c>
      <c r="E26" s="65">
        <f t="shared" si="0"/>
        <v>4.9453856861589394</v>
      </c>
      <c r="G26" s="25"/>
      <c r="H26" s="26"/>
      <c r="I26" s="26"/>
      <c r="J26" s="27"/>
      <c r="K26" s="27"/>
      <c r="L26" s="31"/>
      <c r="M26" s="31"/>
      <c r="O26" s="23"/>
      <c r="P26" s="23"/>
      <c r="Q26" s="23"/>
      <c r="R26" s="23"/>
    </row>
    <row r="27" spans="1:18" s="9" customFormat="1" x14ac:dyDescent="0.2">
      <c r="A27" s="10">
        <v>2017</v>
      </c>
      <c r="B27" s="13" t="s">
        <v>31</v>
      </c>
      <c r="C27" s="64">
        <v>159912</v>
      </c>
      <c r="D27" s="64">
        <v>7284</v>
      </c>
      <c r="E27" s="65">
        <f t="shared" si="0"/>
        <v>4.5550052528890888</v>
      </c>
      <c r="G27" s="25"/>
      <c r="H27" s="26"/>
      <c r="I27" s="26"/>
      <c r="O27" s="23"/>
      <c r="P27" s="23"/>
      <c r="Q27" s="23"/>
      <c r="R27" s="23"/>
    </row>
    <row r="28" spans="1:18" x14ac:dyDescent="0.2">
      <c r="A28" s="10">
        <v>2017</v>
      </c>
      <c r="B28" s="13" t="s">
        <v>32</v>
      </c>
      <c r="C28" s="64">
        <v>159817</v>
      </c>
      <c r="D28" s="64">
        <v>6555</v>
      </c>
      <c r="E28" s="65">
        <f t="shared" si="0"/>
        <v>4.1015661663027085</v>
      </c>
      <c r="G28" s="25"/>
      <c r="H28" s="38"/>
      <c r="I28" s="38"/>
    </row>
    <row r="29" spans="1:18" x14ac:dyDescent="0.2">
      <c r="A29" s="10">
        <v>2017</v>
      </c>
      <c r="B29" s="13" t="s">
        <v>33</v>
      </c>
      <c r="C29" s="64">
        <v>159979</v>
      </c>
      <c r="D29" s="64">
        <v>6572</v>
      </c>
      <c r="E29" s="65">
        <f t="shared" si="0"/>
        <v>4.1080391801423932</v>
      </c>
      <c r="G29" s="25"/>
      <c r="H29" s="38"/>
      <c r="I29" s="38"/>
    </row>
    <row r="30" spans="1:18" x14ac:dyDescent="0.2">
      <c r="A30" s="10">
        <v>2017</v>
      </c>
      <c r="B30" s="13" t="s">
        <v>34</v>
      </c>
      <c r="C30" s="64">
        <v>161337</v>
      </c>
      <c r="D30" s="64">
        <v>7250</v>
      </c>
      <c r="E30" s="65">
        <f t="shared" si="0"/>
        <v>4.4936995233579395</v>
      </c>
      <c r="G30" s="25"/>
      <c r="H30" s="38"/>
      <c r="I30" s="38"/>
    </row>
    <row r="31" spans="1:18" x14ac:dyDescent="0.2">
      <c r="A31" s="10">
        <v>2017</v>
      </c>
      <c r="B31" s="13" t="s">
        <v>35</v>
      </c>
      <c r="C31" s="64">
        <v>161911</v>
      </c>
      <c r="D31" s="64">
        <v>7441</v>
      </c>
      <c r="E31" s="65">
        <f t="shared" si="0"/>
        <v>4.5957346937515053</v>
      </c>
      <c r="G31" s="25"/>
      <c r="H31" s="38"/>
      <c r="I31" s="38"/>
    </row>
    <row r="32" spans="1:18" s="67" customFormat="1" x14ac:dyDescent="0.2">
      <c r="A32" s="10">
        <v>2017</v>
      </c>
      <c r="B32" s="29" t="s">
        <v>36</v>
      </c>
      <c r="C32" s="64">
        <v>160863</v>
      </c>
      <c r="D32" s="64">
        <v>7287</v>
      </c>
      <c r="E32" s="65">
        <f t="shared" si="0"/>
        <v>4.5299416273474948</v>
      </c>
      <c r="F32" s="33"/>
      <c r="G32" s="25"/>
      <c r="H32" s="39"/>
      <c r="I32" s="39"/>
      <c r="J32" s="28"/>
      <c r="K32" s="28"/>
      <c r="L32" s="28"/>
      <c r="M32" s="28"/>
      <c r="O32" s="23"/>
      <c r="P32" s="23"/>
      <c r="Q32" s="23"/>
      <c r="R32" s="23"/>
    </row>
    <row r="33" spans="1:18" s="67" customFormat="1" x14ac:dyDescent="0.2">
      <c r="A33" s="10">
        <v>2017</v>
      </c>
      <c r="B33" s="13" t="s">
        <v>37</v>
      </c>
      <c r="C33" s="64">
        <v>161049</v>
      </c>
      <c r="D33" s="64">
        <v>6556</v>
      </c>
      <c r="E33" s="65">
        <f t="shared" si="0"/>
        <v>4.0708107470397206</v>
      </c>
      <c r="F33" s="33"/>
      <c r="G33" s="25"/>
      <c r="H33" s="39"/>
      <c r="I33" s="39"/>
      <c r="J33" s="28"/>
      <c r="K33" s="28"/>
      <c r="L33" s="28"/>
      <c r="M33" s="28"/>
      <c r="O33" s="23"/>
      <c r="P33" s="23"/>
      <c r="Q33" s="23"/>
      <c r="R33" s="23"/>
    </row>
    <row r="34" spans="1:18" x14ac:dyDescent="0.2">
      <c r="A34" s="10">
        <v>2017</v>
      </c>
      <c r="B34" s="13" t="s">
        <v>38</v>
      </c>
      <c r="C34" s="64">
        <v>160465</v>
      </c>
      <c r="D34" s="64">
        <v>6242</v>
      </c>
      <c r="E34" s="65">
        <f t="shared" si="0"/>
        <v>3.889944847786122</v>
      </c>
      <c r="G34" s="32"/>
      <c r="H34" s="38"/>
      <c r="I34" s="38"/>
    </row>
    <row r="35" spans="1:18" x14ac:dyDescent="0.2">
      <c r="A35" s="10">
        <v>2017</v>
      </c>
      <c r="B35" s="13" t="s">
        <v>39</v>
      </c>
      <c r="C35" s="64">
        <v>160466</v>
      </c>
      <c r="D35" s="64">
        <v>6286</v>
      </c>
      <c r="E35" s="65">
        <f t="shared" si="0"/>
        <v>3.9173407450799544</v>
      </c>
      <c r="G35" s="32"/>
      <c r="H35" s="38"/>
      <c r="I35" s="38"/>
      <c r="L35" s="63"/>
    </row>
    <row r="36" spans="1:18" x14ac:dyDescent="0.2">
      <c r="A36" s="10">
        <v>2017</v>
      </c>
      <c r="B36" s="13" t="s">
        <v>40</v>
      </c>
      <c r="C36" s="64">
        <v>159880</v>
      </c>
      <c r="D36" s="64">
        <v>6278</v>
      </c>
      <c r="E36" s="65">
        <f t="shared" si="0"/>
        <v>3.9266950212659495</v>
      </c>
      <c r="G36" s="32"/>
      <c r="H36" s="38"/>
      <c r="I36" s="38"/>
      <c r="L36" s="63"/>
    </row>
    <row r="37" spans="1:18" x14ac:dyDescent="0.2">
      <c r="A37" s="10">
        <v>2018</v>
      </c>
      <c r="B37" s="13" t="s">
        <v>29</v>
      </c>
      <c r="C37" s="64">
        <v>160037</v>
      </c>
      <c r="D37" s="64">
        <v>7189</v>
      </c>
      <c r="E37" s="65">
        <f t="shared" si="0"/>
        <v>4.4920862050650792</v>
      </c>
      <c r="G37" s="32"/>
      <c r="H37" s="38"/>
      <c r="I37" s="38"/>
      <c r="L37" s="63"/>
    </row>
    <row r="38" spans="1:18" x14ac:dyDescent="0.2">
      <c r="A38" s="10">
        <v>2018</v>
      </c>
      <c r="B38" s="13" t="s">
        <v>30</v>
      </c>
      <c r="C38" s="64">
        <v>161494</v>
      </c>
      <c r="D38" s="64">
        <v>7091</v>
      </c>
      <c r="E38" s="65">
        <f t="shared" si="0"/>
        <v>4.3908752027939117</v>
      </c>
    </row>
    <row r="39" spans="1:18" x14ac:dyDescent="0.2">
      <c r="A39" s="10">
        <v>2018</v>
      </c>
      <c r="B39" s="13" t="s">
        <v>31</v>
      </c>
      <c r="C39" s="64">
        <v>161548</v>
      </c>
      <c r="D39" s="64">
        <v>6671</v>
      </c>
      <c r="E39" s="65">
        <f t="shared" si="0"/>
        <v>4.1294228340802732</v>
      </c>
    </row>
    <row r="40" spans="1:18" x14ac:dyDescent="0.2">
      <c r="A40" s="10">
        <v>2018</v>
      </c>
      <c r="B40" s="13" t="s">
        <v>32</v>
      </c>
      <c r="C40" s="64">
        <v>161280</v>
      </c>
      <c r="D40" s="64">
        <v>5932</v>
      </c>
      <c r="E40" s="65">
        <f t="shared" si="0"/>
        <v>3.6780753968253967</v>
      </c>
    </row>
    <row r="41" spans="1:18" x14ac:dyDescent="0.2">
      <c r="A41" s="10">
        <v>2018</v>
      </c>
      <c r="B41" s="13" t="s">
        <v>33</v>
      </c>
      <c r="C41" s="64">
        <v>161765</v>
      </c>
      <c r="D41" s="64">
        <v>5756</v>
      </c>
      <c r="E41" s="65">
        <f t="shared" si="0"/>
        <v>3.5582480759125894</v>
      </c>
    </row>
    <row r="42" spans="1:18" x14ac:dyDescent="0.2">
      <c r="A42" s="10">
        <v>2018</v>
      </c>
      <c r="B42" s="13" t="s">
        <v>34</v>
      </c>
      <c r="C42" s="64">
        <v>163277</v>
      </c>
      <c r="D42" s="64">
        <v>6812</v>
      </c>
      <c r="E42" s="65">
        <f t="shared" si="0"/>
        <v>4.1720511768344588</v>
      </c>
    </row>
    <row r="43" spans="1:18" x14ac:dyDescent="0.2">
      <c r="A43" s="10">
        <v>2018</v>
      </c>
      <c r="B43" s="13" t="s">
        <v>35</v>
      </c>
      <c r="C43" s="68">
        <v>163734</v>
      </c>
      <c r="D43" s="68">
        <v>6730</v>
      </c>
      <c r="E43" s="65">
        <f t="shared" si="0"/>
        <v>4.110325283691842</v>
      </c>
      <c r="F43" s="23"/>
      <c r="G43" s="23"/>
      <c r="H43" s="23"/>
      <c r="I43" s="23"/>
      <c r="J43" s="23"/>
      <c r="K43" s="23"/>
      <c r="L43" s="23"/>
      <c r="M43" s="23"/>
    </row>
    <row r="44" spans="1:18" x14ac:dyDescent="0.2">
      <c r="A44" s="10">
        <v>2018</v>
      </c>
      <c r="B44" s="13" t="s">
        <v>36</v>
      </c>
      <c r="C44" s="69">
        <v>161909</v>
      </c>
      <c r="D44" s="69">
        <v>6370</v>
      </c>
      <c r="E44" s="65">
        <f t="shared" si="0"/>
        <v>3.9343087783878601</v>
      </c>
      <c r="F44" s="23"/>
      <c r="G44" s="23"/>
      <c r="H44" s="23"/>
      <c r="I44" s="23"/>
      <c r="J44" s="23"/>
      <c r="K44" s="23"/>
      <c r="L44" s="23"/>
      <c r="M44" s="23"/>
    </row>
    <row r="45" spans="1:18" x14ac:dyDescent="0.2">
      <c r="A45" s="10">
        <v>2018</v>
      </c>
      <c r="B45" s="13" t="s">
        <v>37</v>
      </c>
      <c r="C45" s="68">
        <v>161958</v>
      </c>
      <c r="D45" s="68">
        <v>5766</v>
      </c>
      <c r="E45" s="65">
        <f t="shared" si="0"/>
        <v>3.5601822694772718</v>
      </c>
      <c r="F45" s="23"/>
      <c r="G45" s="23"/>
      <c r="H45" s="23"/>
      <c r="I45" s="23"/>
      <c r="J45" s="23"/>
      <c r="K45" s="23"/>
      <c r="L45" s="23"/>
      <c r="M45" s="23"/>
    </row>
    <row r="46" spans="1:18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8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8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x14ac:dyDescent="0.2">
      <c r="B52" s="13"/>
    </row>
  </sheetData>
  <hyperlinks>
    <hyperlink ref="A10" r:id="rId1" display="http://www.bls.gov/webapps/legacy/cpsatab1.htm" xr:uid="{00000000-0004-0000-0100-000000000000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37"/>
  <sheetViews>
    <sheetView zoomScale="90" zoomScaleNormal="90" workbookViewId="0">
      <selection activeCell="B8" sqref="B8"/>
    </sheetView>
  </sheetViews>
  <sheetFormatPr defaultColWidth="13.28515625" defaultRowHeight="15" x14ac:dyDescent="0.25"/>
  <cols>
    <col min="1" max="1" width="46" customWidth="1"/>
  </cols>
  <sheetData>
    <row r="1" spans="1:37" s="1" customFormat="1" x14ac:dyDescent="0.25">
      <c r="A1" s="2" t="s">
        <v>15</v>
      </c>
    </row>
    <row r="2" spans="1:37" s="36" customFormat="1" x14ac:dyDescent="0.25">
      <c r="A2" s="62" t="s">
        <v>14</v>
      </c>
      <c r="B2" s="35">
        <v>42370</v>
      </c>
      <c r="C2" s="35">
        <v>42401</v>
      </c>
      <c r="D2" s="35">
        <v>42430</v>
      </c>
      <c r="E2" s="35">
        <v>42461</v>
      </c>
      <c r="F2" s="35">
        <v>42491</v>
      </c>
      <c r="G2" s="35">
        <v>42522</v>
      </c>
      <c r="H2" s="35">
        <v>42552</v>
      </c>
      <c r="I2" s="35">
        <v>42583</v>
      </c>
      <c r="J2" s="35">
        <v>42614</v>
      </c>
      <c r="K2" s="35">
        <v>42644</v>
      </c>
      <c r="L2" s="35">
        <v>42675</v>
      </c>
      <c r="M2" s="35">
        <v>42705</v>
      </c>
      <c r="N2" s="35">
        <v>42736</v>
      </c>
      <c r="O2" s="35">
        <v>42767</v>
      </c>
      <c r="P2" s="35">
        <v>42795</v>
      </c>
      <c r="Q2" s="35">
        <v>42826</v>
      </c>
      <c r="R2" s="35">
        <v>42856</v>
      </c>
      <c r="S2" s="35">
        <v>42887</v>
      </c>
      <c r="T2" s="35">
        <v>42917</v>
      </c>
      <c r="U2" s="35">
        <v>42948</v>
      </c>
      <c r="V2" s="35">
        <v>42979</v>
      </c>
      <c r="W2" s="35">
        <v>43009</v>
      </c>
      <c r="X2" s="35">
        <v>43040</v>
      </c>
      <c r="Y2" s="35">
        <v>43070</v>
      </c>
      <c r="Z2" s="35">
        <v>43101</v>
      </c>
      <c r="AA2" s="35">
        <v>43132</v>
      </c>
      <c r="AB2" s="35">
        <v>43160</v>
      </c>
      <c r="AC2" s="35">
        <v>43191</v>
      </c>
      <c r="AD2" s="35">
        <v>43221</v>
      </c>
      <c r="AE2" s="35">
        <v>43252</v>
      </c>
      <c r="AF2" s="35">
        <v>43282</v>
      </c>
      <c r="AG2" s="35">
        <v>43313</v>
      </c>
      <c r="AH2" s="35">
        <v>43344</v>
      </c>
      <c r="AI2" s="35">
        <v>43374</v>
      </c>
      <c r="AJ2" s="35">
        <v>43405</v>
      </c>
      <c r="AK2" s="35">
        <v>43435</v>
      </c>
    </row>
    <row r="3" spans="1:37" x14ac:dyDescent="0.25">
      <c r="A3" s="16" t="s">
        <v>53</v>
      </c>
      <c r="B3" s="16">
        <v>56583</v>
      </c>
      <c r="C3" s="16">
        <v>57181</v>
      </c>
      <c r="D3" s="16">
        <v>57449</v>
      </c>
      <c r="E3" s="16">
        <v>56855</v>
      </c>
      <c r="F3" s="16">
        <v>57191</v>
      </c>
      <c r="G3" s="16">
        <v>57024</v>
      </c>
      <c r="H3" s="16">
        <v>57358</v>
      </c>
      <c r="I3" s="16">
        <v>56748</v>
      </c>
      <c r="J3" s="16">
        <v>56702</v>
      </c>
      <c r="K3" s="16">
        <v>57041</v>
      </c>
      <c r="L3" s="16">
        <v>56676</v>
      </c>
      <c r="M3" s="16">
        <v>56680</v>
      </c>
      <c r="N3" s="16">
        <v>56716</v>
      </c>
      <c r="O3" s="16">
        <v>56868</v>
      </c>
      <c r="P3" s="16">
        <v>56801</v>
      </c>
      <c r="Q3" s="16">
        <v>56502</v>
      </c>
      <c r="R3" s="16">
        <v>56698</v>
      </c>
      <c r="S3" s="16">
        <v>56440</v>
      </c>
      <c r="T3" s="16">
        <v>56804</v>
      </c>
      <c r="U3" s="16">
        <v>56391</v>
      </c>
      <c r="V3" s="16">
        <v>56464</v>
      </c>
      <c r="W3" s="16">
        <v>56660</v>
      </c>
      <c r="X3" s="16">
        <v>56440</v>
      </c>
      <c r="Y3" s="16">
        <v>56027</v>
      </c>
      <c r="Z3" s="16">
        <v>56055</v>
      </c>
      <c r="AA3" s="16">
        <v>56457</v>
      </c>
      <c r="AB3" s="16">
        <v>55990</v>
      </c>
      <c r="AC3" s="16">
        <v>55891</v>
      </c>
      <c r="AD3" s="16">
        <v>56091</v>
      </c>
      <c r="AE3" s="16">
        <v>56507</v>
      </c>
      <c r="AF3" s="16">
        <v>57068</v>
      </c>
      <c r="AG3" s="16">
        <v>56412</v>
      </c>
      <c r="AH3" s="16"/>
      <c r="AI3" s="16"/>
      <c r="AJ3" s="16"/>
      <c r="AK3" s="16"/>
    </row>
    <row r="4" spans="1:37" x14ac:dyDescent="0.25">
      <c r="A4" s="16" t="s">
        <v>54</v>
      </c>
      <c r="B4" s="16">
        <v>15004</v>
      </c>
      <c r="C4" s="16">
        <v>15190</v>
      </c>
      <c r="D4" s="16">
        <v>15207</v>
      </c>
      <c r="E4" s="16">
        <v>15211</v>
      </c>
      <c r="F4" s="16">
        <v>15294</v>
      </c>
      <c r="G4" s="16">
        <v>15423</v>
      </c>
      <c r="H4" s="16">
        <v>15709</v>
      </c>
      <c r="I4" s="16">
        <v>15525</v>
      </c>
      <c r="J4" s="16">
        <v>15293</v>
      </c>
      <c r="K4" s="16">
        <v>15324</v>
      </c>
      <c r="L4" s="16">
        <v>15069</v>
      </c>
      <c r="M4" s="16">
        <v>14977</v>
      </c>
      <c r="N4" s="16">
        <v>14884</v>
      </c>
      <c r="O4" s="16">
        <v>15012</v>
      </c>
      <c r="P4" s="16">
        <v>14956</v>
      </c>
      <c r="Q4" s="16">
        <v>14815</v>
      </c>
      <c r="R4" s="16">
        <v>14833</v>
      </c>
      <c r="S4" s="16">
        <v>15011</v>
      </c>
      <c r="T4" s="16">
        <v>15191</v>
      </c>
      <c r="U4" s="16">
        <v>15044</v>
      </c>
      <c r="V4" s="16">
        <v>14819</v>
      </c>
      <c r="W4" s="16">
        <v>14751</v>
      </c>
      <c r="X4" s="16">
        <v>14742</v>
      </c>
      <c r="Y4" s="16">
        <v>14788</v>
      </c>
      <c r="Z4" s="16">
        <v>14487</v>
      </c>
      <c r="AA4" s="16">
        <v>14660</v>
      </c>
      <c r="AB4" s="16">
        <v>14613</v>
      </c>
      <c r="AC4" s="16">
        <v>14596</v>
      </c>
      <c r="AD4" s="16">
        <v>14386</v>
      </c>
      <c r="AE4" s="16">
        <v>14827</v>
      </c>
      <c r="AF4" s="16">
        <v>15507</v>
      </c>
      <c r="AG4" s="16">
        <v>15343</v>
      </c>
      <c r="AH4" s="16"/>
      <c r="AI4" s="16"/>
      <c r="AJ4" s="16"/>
      <c r="AK4" s="16"/>
    </row>
    <row r="5" spans="1:37" x14ac:dyDescent="0.25">
      <c r="A5" s="16" t="s">
        <v>55</v>
      </c>
      <c r="B5" s="16">
        <v>122043</v>
      </c>
      <c r="C5" s="16">
        <v>123816</v>
      </c>
      <c r="D5" s="16">
        <v>124100</v>
      </c>
      <c r="E5" s="16">
        <v>123661</v>
      </c>
      <c r="F5" s="16">
        <v>124487</v>
      </c>
      <c r="G5" s="16">
        <v>126130</v>
      </c>
      <c r="H5" s="16">
        <v>128690</v>
      </c>
      <c r="I5" s="16">
        <v>127371</v>
      </c>
      <c r="J5" s="16">
        <v>125318</v>
      </c>
      <c r="K5" s="16">
        <v>124385</v>
      </c>
      <c r="L5" s="16">
        <v>121484</v>
      </c>
      <c r="M5" s="16">
        <v>120373</v>
      </c>
      <c r="N5" s="16">
        <v>119483</v>
      </c>
      <c r="O5" s="16">
        <v>120545</v>
      </c>
      <c r="P5" s="16">
        <v>120646</v>
      </c>
      <c r="Q5" s="16">
        <v>119818</v>
      </c>
      <c r="R5" s="16">
        <v>120553</v>
      </c>
      <c r="S5" s="16">
        <v>122486</v>
      </c>
      <c r="T5" s="16">
        <v>124001</v>
      </c>
      <c r="U5" s="16">
        <v>123098</v>
      </c>
      <c r="V5" s="16">
        <v>121591</v>
      </c>
      <c r="W5" s="16">
        <v>120465</v>
      </c>
      <c r="X5" s="16">
        <v>120053</v>
      </c>
      <c r="Y5" s="16">
        <v>120473</v>
      </c>
      <c r="Z5" s="16">
        <v>119060</v>
      </c>
      <c r="AA5" s="16">
        <v>120215</v>
      </c>
      <c r="AB5" s="16">
        <v>119715</v>
      </c>
      <c r="AC5" s="16">
        <v>119039</v>
      </c>
      <c r="AD5" s="16">
        <v>118088</v>
      </c>
      <c r="AE5" s="16">
        <v>121439</v>
      </c>
      <c r="AF5" s="16">
        <v>127911</v>
      </c>
      <c r="AG5" s="16">
        <v>127126</v>
      </c>
      <c r="AH5" s="16"/>
      <c r="AI5" s="16"/>
      <c r="AJ5" s="16"/>
      <c r="AK5" s="16"/>
    </row>
    <row r="6" spans="1:37" x14ac:dyDescent="0.25">
      <c r="A6" s="16" t="s">
        <v>0</v>
      </c>
      <c r="B6" s="16">
        <v>122043</v>
      </c>
      <c r="C6" s="16">
        <v>123816</v>
      </c>
      <c r="D6" s="16">
        <v>124100</v>
      </c>
      <c r="E6" s="16">
        <v>123661</v>
      </c>
      <c r="F6" s="16">
        <v>124487</v>
      </c>
      <c r="G6" s="16">
        <v>126130</v>
      </c>
      <c r="H6" s="16">
        <v>128690</v>
      </c>
      <c r="I6" s="16">
        <v>127371</v>
      </c>
      <c r="J6" s="16">
        <v>125318</v>
      </c>
      <c r="K6" s="16">
        <v>124385</v>
      </c>
      <c r="L6" s="16">
        <v>121484</v>
      </c>
      <c r="M6" s="16">
        <v>120373</v>
      </c>
      <c r="N6" s="16">
        <v>119483</v>
      </c>
      <c r="O6" s="16">
        <v>120545</v>
      </c>
      <c r="P6" s="16">
        <v>120646</v>
      </c>
      <c r="Q6" s="16">
        <v>119818</v>
      </c>
      <c r="R6" s="16">
        <v>120553</v>
      </c>
      <c r="S6" s="16">
        <v>122486</v>
      </c>
      <c r="T6" s="16">
        <v>124001</v>
      </c>
      <c r="U6" s="16">
        <v>123098</v>
      </c>
      <c r="V6" s="16">
        <v>121591</v>
      </c>
      <c r="W6" s="16">
        <v>120465</v>
      </c>
      <c r="X6" s="16">
        <v>120053</v>
      </c>
      <c r="Y6" s="16">
        <v>120473</v>
      </c>
      <c r="Z6" s="16">
        <v>119060</v>
      </c>
      <c r="AA6" s="16">
        <v>120215</v>
      </c>
      <c r="AB6" s="16">
        <v>119715</v>
      </c>
      <c r="AC6" s="16">
        <v>119039</v>
      </c>
      <c r="AD6" s="16">
        <v>118088</v>
      </c>
      <c r="AE6" s="16">
        <v>121439</v>
      </c>
      <c r="AF6" s="16">
        <v>127911</v>
      </c>
      <c r="AG6" s="16">
        <v>127126</v>
      </c>
      <c r="AH6" s="16"/>
      <c r="AI6" s="16"/>
      <c r="AJ6" s="16"/>
      <c r="AK6" s="16"/>
    </row>
    <row r="7" spans="1:37" x14ac:dyDescent="0.25">
      <c r="A7" s="16" t="s">
        <v>56</v>
      </c>
      <c r="B7" s="16">
        <v>33138</v>
      </c>
      <c r="C7" s="16">
        <v>33364</v>
      </c>
      <c r="D7" s="16">
        <v>33441</v>
      </c>
      <c r="E7" s="16">
        <v>33326</v>
      </c>
      <c r="F7" s="16">
        <v>33247</v>
      </c>
      <c r="G7" s="16">
        <v>33590</v>
      </c>
      <c r="H7" s="16">
        <v>33555</v>
      </c>
      <c r="I7" s="16">
        <v>33191</v>
      </c>
      <c r="J7" s="16">
        <v>33083</v>
      </c>
      <c r="K7" s="16">
        <v>33364</v>
      </c>
      <c r="L7" s="16">
        <v>33292</v>
      </c>
      <c r="M7" s="16">
        <v>33240</v>
      </c>
      <c r="N7" s="16">
        <v>33117</v>
      </c>
      <c r="O7" s="16">
        <v>33336</v>
      </c>
      <c r="P7" s="16">
        <v>33325</v>
      </c>
      <c r="Q7" s="16">
        <v>33213</v>
      </c>
      <c r="R7" s="16">
        <v>33244</v>
      </c>
      <c r="S7" s="16">
        <v>33528</v>
      </c>
      <c r="T7" s="16">
        <v>33446</v>
      </c>
      <c r="U7" s="16">
        <v>33129</v>
      </c>
      <c r="V7" s="16">
        <v>33097</v>
      </c>
      <c r="W7" s="16">
        <v>33210</v>
      </c>
      <c r="X7" s="16">
        <v>33200</v>
      </c>
      <c r="Y7" s="16">
        <v>33062</v>
      </c>
      <c r="Z7" s="16">
        <v>32764</v>
      </c>
      <c r="AA7" s="16">
        <v>33071</v>
      </c>
      <c r="AB7" s="16">
        <v>32801</v>
      </c>
      <c r="AC7" s="16">
        <v>32434</v>
      </c>
      <c r="AD7" s="16">
        <v>32417</v>
      </c>
      <c r="AE7" s="16">
        <v>33031</v>
      </c>
      <c r="AF7" s="16">
        <v>33259</v>
      </c>
      <c r="AG7" s="16">
        <v>32791</v>
      </c>
      <c r="AH7" s="16"/>
      <c r="AI7" s="16"/>
      <c r="AJ7" s="16"/>
      <c r="AK7" s="16"/>
    </row>
    <row r="8" spans="1:37" x14ac:dyDescent="0.25">
      <c r="A8" s="16" t="s">
        <v>57</v>
      </c>
      <c r="B8" s="16">
        <v>19205</v>
      </c>
      <c r="C8" s="16">
        <v>19432</v>
      </c>
      <c r="D8" s="16">
        <v>19411</v>
      </c>
      <c r="E8" s="16">
        <v>19350</v>
      </c>
      <c r="F8" s="16">
        <v>19358</v>
      </c>
      <c r="G8" s="16">
        <v>19460</v>
      </c>
      <c r="H8" s="16">
        <v>19530</v>
      </c>
      <c r="I8" s="16">
        <v>19296</v>
      </c>
      <c r="J8" s="16">
        <v>19079</v>
      </c>
      <c r="K8" s="16">
        <v>19121</v>
      </c>
      <c r="L8" s="16">
        <v>19066</v>
      </c>
      <c r="M8" s="16">
        <v>19053</v>
      </c>
      <c r="N8" s="16">
        <v>19089</v>
      </c>
      <c r="O8" s="16">
        <v>19258</v>
      </c>
      <c r="P8" s="16">
        <v>19282</v>
      </c>
      <c r="Q8" s="16">
        <v>19284</v>
      </c>
      <c r="R8" s="16">
        <v>19267</v>
      </c>
      <c r="S8" s="16">
        <v>19436</v>
      </c>
      <c r="T8" s="16">
        <v>19488</v>
      </c>
      <c r="U8" s="16">
        <v>19270</v>
      </c>
      <c r="V8" s="16">
        <v>19061</v>
      </c>
      <c r="W8" s="16">
        <v>19021</v>
      </c>
      <c r="X8" s="16">
        <v>18899</v>
      </c>
      <c r="Y8" s="16">
        <v>18874</v>
      </c>
      <c r="Z8" s="16">
        <v>18875</v>
      </c>
      <c r="AA8" s="16">
        <v>19050</v>
      </c>
      <c r="AB8" s="16">
        <v>18897</v>
      </c>
      <c r="AC8" s="16">
        <v>18734</v>
      </c>
      <c r="AD8" s="16">
        <v>18673</v>
      </c>
      <c r="AE8" s="16">
        <v>19079</v>
      </c>
      <c r="AF8" s="16">
        <v>19252</v>
      </c>
      <c r="AG8" s="16">
        <v>19020</v>
      </c>
      <c r="AH8" s="16"/>
      <c r="AI8" s="16"/>
      <c r="AJ8" s="16"/>
      <c r="AK8" s="16"/>
    </row>
    <row r="9" spans="1:37" x14ac:dyDescent="0.25">
      <c r="A9" s="16" t="s">
        <v>58</v>
      </c>
      <c r="B9" s="16">
        <v>480526</v>
      </c>
      <c r="C9" s="16">
        <v>484663</v>
      </c>
      <c r="D9" s="16">
        <v>486145</v>
      </c>
      <c r="E9" s="16">
        <v>484130</v>
      </c>
      <c r="F9" s="16">
        <v>483312</v>
      </c>
      <c r="G9" s="16">
        <v>486517</v>
      </c>
      <c r="H9" s="16">
        <v>488360</v>
      </c>
      <c r="I9" s="16">
        <v>483544</v>
      </c>
      <c r="J9" s="16">
        <v>480802</v>
      </c>
      <c r="K9" s="16">
        <v>485157</v>
      </c>
      <c r="L9" s="16">
        <v>483934</v>
      </c>
      <c r="M9" s="16">
        <v>483877</v>
      </c>
      <c r="N9" s="16">
        <v>481204</v>
      </c>
      <c r="O9" s="16">
        <v>485033</v>
      </c>
      <c r="P9" s="16">
        <v>485207</v>
      </c>
      <c r="Q9" s="16">
        <v>484328</v>
      </c>
      <c r="R9" s="16">
        <v>483928</v>
      </c>
      <c r="S9" s="16">
        <v>486353</v>
      </c>
      <c r="T9" s="16">
        <v>487164</v>
      </c>
      <c r="U9" s="16">
        <v>482248</v>
      </c>
      <c r="V9" s="16">
        <v>480060</v>
      </c>
      <c r="W9" s="16">
        <v>481757</v>
      </c>
      <c r="X9" s="16">
        <v>481917</v>
      </c>
      <c r="Y9" s="16">
        <v>480691</v>
      </c>
      <c r="Z9" s="16">
        <v>476337</v>
      </c>
      <c r="AA9" s="16">
        <v>481084</v>
      </c>
      <c r="AB9" s="16">
        <v>477336</v>
      </c>
      <c r="AC9" s="16">
        <v>473076</v>
      </c>
      <c r="AD9" s="16">
        <v>472988</v>
      </c>
      <c r="AE9" s="16">
        <v>480305</v>
      </c>
      <c r="AF9" s="16">
        <v>484724</v>
      </c>
      <c r="AG9" s="16">
        <v>478945</v>
      </c>
      <c r="AH9" s="16"/>
      <c r="AI9" s="16"/>
      <c r="AJ9" s="16"/>
      <c r="AK9" s="16"/>
    </row>
    <row r="10" spans="1:37" x14ac:dyDescent="0.25">
      <c r="A10" s="16" t="s">
        <v>59</v>
      </c>
      <c r="B10" s="16">
        <v>14773</v>
      </c>
      <c r="C10" s="16">
        <v>14913</v>
      </c>
      <c r="D10" s="16">
        <v>14940</v>
      </c>
      <c r="E10" s="16">
        <v>14894</v>
      </c>
      <c r="F10" s="16">
        <v>14832</v>
      </c>
      <c r="G10" s="16">
        <v>14927</v>
      </c>
      <c r="H10" s="16">
        <v>15023</v>
      </c>
      <c r="I10" s="16">
        <v>14893</v>
      </c>
      <c r="J10" s="16">
        <v>14763</v>
      </c>
      <c r="K10" s="16">
        <v>14893</v>
      </c>
      <c r="L10" s="16">
        <v>14864</v>
      </c>
      <c r="M10" s="16">
        <v>14851</v>
      </c>
      <c r="N10" s="16">
        <v>14776</v>
      </c>
      <c r="O10" s="16">
        <v>14917</v>
      </c>
      <c r="P10" s="16">
        <v>14940</v>
      </c>
      <c r="Q10" s="16">
        <v>14921</v>
      </c>
      <c r="R10" s="16">
        <v>14875</v>
      </c>
      <c r="S10" s="16">
        <v>14953</v>
      </c>
      <c r="T10" s="16">
        <v>15010</v>
      </c>
      <c r="U10" s="16">
        <v>14867</v>
      </c>
      <c r="V10" s="16">
        <v>14742</v>
      </c>
      <c r="W10" s="16">
        <v>14810</v>
      </c>
      <c r="X10" s="16">
        <v>14813</v>
      </c>
      <c r="Y10" s="16">
        <v>14769</v>
      </c>
      <c r="Z10" s="16">
        <v>14635</v>
      </c>
      <c r="AA10" s="16">
        <v>14776</v>
      </c>
      <c r="AB10" s="16">
        <v>14652</v>
      </c>
      <c r="AC10" s="16">
        <v>14513</v>
      </c>
      <c r="AD10" s="16">
        <v>14524</v>
      </c>
      <c r="AE10" s="16">
        <v>14743</v>
      </c>
      <c r="AF10" s="16">
        <v>14909</v>
      </c>
      <c r="AG10" s="16">
        <v>14776</v>
      </c>
      <c r="AH10" s="16"/>
      <c r="AI10" s="16"/>
      <c r="AJ10" s="16"/>
      <c r="AK10" s="16"/>
    </row>
    <row r="11" spans="1:37" x14ac:dyDescent="0.25">
      <c r="A11" s="16" t="s">
        <v>60</v>
      </c>
      <c r="B11" s="16">
        <v>15792</v>
      </c>
      <c r="C11" s="16">
        <v>15958</v>
      </c>
      <c r="D11" s="16">
        <v>15955</v>
      </c>
      <c r="E11" s="16">
        <v>15842</v>
      </c>
      <c r="F11" s="16">
        <v>15942</v>
      </c>
      <c r="G11" s="16">
        <v>16189</v>
      </c>
      <c r="H11" s="16">
        <v>16270</v>
      </c>
      <c r="I11" s="16">
        <v>16068</v>
      </c>
      <c r="J11" s="16">
        <v>15852</v>
      </c>
      <c r="K11" s="16">
        <v>15850</v>
      </c>
      <c r="L11" s="16">
        <v>15825</v>
      </c>
      <c r="M11" s="16">
        <v>15877</v>
      </c>
      <c r="N11" s="16">
        <v>15788</v>
      </c>
      <c r="O11" s="16">
        <v>15870</v>
      </c>
      <c r="P11" s="16">
        <v>15862</v>
      </c>
      <c r="Q11" s="16">
        <v>15801</v>
      </c>
      <c r="R11" s="16">
        <v>15903</v>
      </c>
      <c r="S11" s="16">
        <v>16178</v>
      </c>
      <c r="T11" s="16">
        <v>16211</v>
      </c>
      <c r="U11" s="16">
        <v>16108</v>
      </c>
      <c r="V11" s="16">
        <v>15929</v>
      </c>
      <c r="W11" s="16">
        <v>15877</v>
      </c>
      <c r="X11" s="16">
        <v>15790</v>
      </c>
      <c r="Y11" s="16">
        <v>15753</v>
      </c>
      <c r="Z11" s="16">
        <v>15757</v>
      </c>
      <c r="AA11" s="16">
        <v>15879</v>
      </c>
      <c r="AB11" s="16">
        <v>15786</v>
      </c>
      <c r="AC11" s="16">
        <v>15573</v>
      </c>
      <c r="AD11" s="16">
        <v>15655</v>
      </c>
      <c r="AE11" s="16">
        <v>16012</v>
      </c>
      <c r="AF11" s="16">
        <v>16101</v>
      </c>
      <c r="AG11" s="16">
        <v>15983</v>
      </c>
      <c r="AH11" s="16"/>
      <c r="AI11" s="16"/>
      <c r="AJ11" s="16"/>
      <c r="AK11" s="16"/>
    </row>
    <row r="12" spans="1:37" x14ac:dyDescent="0.25">
      <c r="A12" s="16" t="s">
        <v>61</v>
      </c>
      <c r="B12" s="16">
        <v>12657</v>
      </c>
      <c r="C12" s="16">
        <v>12783</v>
      </c>
      <c r="D12" s="16">
        <v>12819</v>
      </c>
      <c r="E12" s="16">
        <v>12834</v>
      </c>
      <c r="F12" s="16">
        <v>12857</v>
      </c>
      <c r="G12" s="16">
        <v>12885</v>
      </c>
      <c r="H12" s="16">
        <v>12919</v>
      </c>
      <c r="I12" s="16">
        <v>12806</v>
      </c>
      <c r="J12" s="16">
        <v>12700</v>
      </c>
      <c r="K12" s="16">
        <v>12732</v>
      </c>
      <c r="L12" s="16">
        <v>12717</v>
      </c>
      <c r="M12" s="16">
        <v>12682</v>
      </c>
      <c r="N12" s="16">
        <v>12642</v>
      </c>
      <c r="O12" s="16">
        <v>12731</v>
      </c>
      <c r="P12" s="16">
        <v>12724</v>
      </c>
      <c r="Q12" s="16">
        <v>12745</v>
      </c>
      <c r="R12" s="16">
        <v>12780</v>
      </c>
      <c r="S12" s="16">
        <v>12874</v>
      </c>
      <c r="T12" s="16">
        <v>12894</v>
      </c>
      <c r="U12" s="16">
        <v>12722</v>
      </c>
      <c r="V12" s="16">
        <v>12646</v>
      </c>
      <c r="W12" s="16">
        <v>12661</v>
      </c>
      <c r="X12" s="16">
        <v>12571</v>
      </c>
      <c r="Y12" s="16">
        <v>12543</v>
      </c>
      <c r="Z12" s="16">
        <v>12478</v>
      </c>
      <c r="AA12" s="16">
        <v>12613</v>
      </c>
      <c r="AB12" s="16">
        <v>12506</v>
      </c>
      <c r="AC12" s="16">
        <v>12455</v>
      </c>
      <c r="AD12" s="16">
        <v>12463</v>
      </c>
      <c r="AE12" s="16">
        <v>12674</v>
      </c>
      <c r="AF12" s="16">
        <v>12753</v>
      </c>
      <c r="AG12" s="16">
        <v>12601</v>
      </c>
      <c r="AH12" s="16"/>
      <c r="AI12" s="16"/>
      <c r="AJ12" s="16"/>
      <c r="AK12" s="16"/>
    </row>
    <row r="13" spans="1:37" x14ac:dyDescent="0.25">
      <c r="A13" s="16" t="s">
        <v>62</v>
      </c>
      <c r="B13" s="16">
        <v>26207</v>
      </c>
      <c r="C13" s="16">
        <v>26405</v>
      </c>
      <c r="D13" s="16">
        <v>26485</v>
      </c>
      <c r="E13" s="16">
        <v>26397</v>
      </c>
      <c r="F13" s="16">
        <v>26411</v>
      </c>
      <c r="G13" s="16">
        <v>26566</v>
      </c>
      <c r="H13" s="16">
        <v>26726</v>
      </c>
      <c r="I13" s="16">
        <v>26440</v>
      </c>
      <c r="J13" s="16">
        <v>26118</v>
      </c>
      <c r="K13" s="16">
        <v>26204</v>
      </c>
      <c r="L13" s="16">
        <v>26115</v>
      </c>
      <c r="M13" s="16">
        <v>26059</v>
      </c>
      <c r="N13" s="16">
        <v>26081</v>
      </c>
      <c r="O13" s="16">
        <v>26270</v>
      </c>
      <c r="P13" s="16">
        <v>26225</v>
      </c>
      <c r="Q13" s="16">
        <v>26277</v>
      </c>
      <c r="R13" s="16">
        <v>26193</v>
      </c>
      <c r="S13" s="16">
        <v>26519</v>
      </c>
      <c r="T13" s="16">
        <v>26605</v>
      </c>
      <c r="U13" s="16">
        <v>26316</v>
      </c>
      <c r="V13" s="16">
        <v>26081</v>
      </c>
      <c r="W13" s="16">
        <v>26090</v>
      </c>
      <c r="X13" s="16">
        <v>25987</v>
      </c>
      <c r="Y13" s="16">
        <v>25939</v>
      </c>
      <c r="Z13" s="16">
        <v>25846</v>
      </c>
      <c r="AA13" s="16">
        <v>26183</v>
      </c>
      <c r="AB13" s="16">
        <v>25921</v>
      </c>
      <c r="AC13" s="16">
        <v>25700</v>
      </c>
      <c r="AD13" s="16">
        <v>25615</v>
      </c>
      <c r="AE13" s="16">
        <v>26158</v>
      </c>
      <c r="AF13" s="16">
        <v>26361</v>
      </c>
      <c r="AG13" s="16">
        <v>26105</v>
      </c>
      <c r="AH13" s="16"/>
      <c r="AI13" s="16"/>
      <c r="AJ13" s="16"/>
      <c r="AK13" s="16"/>
    </row>
    <row r="14" spans="1:37" x14ac:dyDescent="0.25">
      <c r="A14" s="16" t="s">
        <v>63</v>
      </c>
      <c r="B14" s="16">
        <v>39209</v>
      </c>
      <c r="C14" s="16">
        <v>39516</v>
      </c>
      <c r="D14" s="16">
        <v>39646</v>
      </c>
      <c r="E14" s="16">
        <v>39505</v>
      </c>
      <c r="F14" s="16">
        <v>39694</v>
      </c>
      <c r="G14" s="16">
        <v>40250</v>
      </c>
      <c r="H14" s="16">
        <v>40547</v>
      </c>
      <c r="I14" s="16">
        <v>40111</v>
      </c>
      <c r="J14" s="16">
        <v>39533</v>
      </c>
      <c r="K14" s="16">
        <v>39508</v>
      </c>
      <c r="L14" s="16">
        <v>39354</v>
      </c>
      <c r="M14" s="16">
        <v>39468</v>
      </c>
      <c r="N14" s="16">
        <v>39213</v>
      </c>
      <c r="O14" s="16">
        <v>39434</v>
      </c>
      <c r="P14" s="16">
        <v>39361</v>
      </c>
      <c r="Q14" s="16">
        <v>39372</v>
      </c>
      <c r="R14" s="16">
        <v>39557</v>
      </c>
      <c r="S14" s="16">
        <v>40235</v>
      </c>
      <c r="T14" s="16">
        <v>40475</v>
      </c>
      <c r="U14" s="16">
        <v>40070</v>
      </c>
      <c r="V14" s="16">
        <v>39481</v>
      </c>
      <c r="W14" s="16">
        <v>39414</v>
      </c>
      <c r="X14" s="16">
        <v>39283</v>
      </c>
      <c r="Y14" s="16">
        <v>39346</v>
      </c>
      <c r="Z14" s="16">
        <v>39170</v>
      </c>
      <c r="AA14" s="16">
        <v>39479</v>
      </c>
      <c r="AB14" s="16">
        <v>39185</v>
      </c>
      <c r="AC14" s="16">
        <v>38837</v>
      </c>
      <c r="AD14" s="16">
        <v>39125</v>
      </c>
      <c r="AE14" s="16">
        <v>39955</v>
      </c>
      <c r="AF14" s="16">
        <v>40393</v>
      </c>
      <c r="AG14" s="16">
        <v>39933</v>
      </c>
      <c r="AH14" s="16"/>
      <c r="AI14" s="16"/>
      <c r="AJ14" s="16"/>
      <c r="AK14" s="16"/>
    </row>
    <row r="15" spans="1:37" x14ac:dyDescent="0.25">
      <c r="A15" s="16" t="s">
        <v>64</v>
      </c>
      <c r="B15" s="16">
        <v>8578</v>
      </c>
      <c r="C15" s="16">
        <v>8657</v>
      </c>
      <c r="D15" s="16">
        <v>8736</v>
      </c>
      <c r="E15" s="16">
        <v>8447</v>
      </c>
      <c r="F15" s="16">
        <v>8424</v>
      </c>
      <c r="G15" s="16">
        <v>8422</v>
      </c>
      <c r="H15" s="16">
        <v>8149</v>
      </c>
      <c r="I15" s="16">
        <v>8085</v>
      </c>
      <c r="J15" s="16">
        <v>8324</v>
      </c>
      <c r="K15" s="16">
        <v>8336</v>
      </c>
      <c r="L15" s="16">
        <v>8324</v>
      </c>
      <c r="M15" s="16">
        <v>8352</v>
      </c>
      <c r="N15" s="16">
        <v>8462</v>
      </c>
      <c r="O15" s="16">
        <v>8480</v>
      </c>
      <c r="P15" s="16">
        <v>8408</v>
      </c>
      <c r="Q15" s="16">
        <v>8223</v>
      </c>
      <c r="R15" s="16">
        <v>8265</v>
      </c>
      <c r="S15" s="16">
        <v>8291</v>
      </c>
      <c r="T15" s="16">
        <v>8074</v>
      </c>
      <c r="U15" s="16">
        <v>8078</v>
      </c>
      <c r="V15" s="16">
        <v>8278</v>
      </c>
      <c r="W15" s="16">
        <v>8341</v>
      </c>
      <c r="X15" s="16">
        <v>8429</v>
      </c>
      <c r="Y15" s="16">
        <v>8435</v>
      </c>
      <c r="Z15" s="16">
        <v>8511</v>
      </c>
      <c r="AA15" s="16">
        <v>8533</v>
      </c>
      <c r="AB15" s="16">
        <v>8388</v>
      </c>
      <c r="AC15" s="16">
        <v>8289</v>
      </c>
      <c r="AD15" s="16">
        <v>8220</v>
      </c>
      <c r="AE15" s="16">
        <v>8292</v>
      </c>
      <c r="AF15" s="16">
        <v>8072</v>
      </c>
      <c r="AG15" s="16">
        <v>8047</v>
      </c>
      <c r="AH15" s="16"/>
      <c r="AI15" s="16"/>
      <c r="AJ15" s="16"/>
      <c r="AK15" s="16"/>
    </row>
    <row r="16" spans="1:37" x14ac:dyDescent="0.25">
      <c r="A16" s="16" t="s">
        <v>65</v>
      </c>
      <c r="B16" s="16">
        <v>22829</v>
      </c>
      <c r="C16" s="16">
        <v>23056</v>
      </c>
      <c r="D16" s="16">
        <v>23071</v>
      </c>
      <c r="E16" s="16">
        <v>23054</v>
      </c>
      <c r="F16" s="16">
        <v>23092</v>
      </c>
      <c r="G16" s="16">
        <v>23245</v>
      </c>
      <c r="H16" s="16">
        <v>23334</v>
      </c>
      <c r="I16" s="16">
        <v>23070</v>
      </c>
      <c r="J16" s="16">
        <v>22842</v>
      </c>
      <c r="K16" s="16">
        <v>22967</v>
      </c>
      <c r="L16" s="16">
        <v>22887</v>
      </c>
      <c r="M16" s="16">
        <v>22844</v>
      </c>
      <c r="N16" s="16">
        <v>22819</v>
      </c>
      <c r="O16" s="16">
        <v>22967</v>
      </c>
      <c r="P16" s="16">
        <v>22946</v>
      </c>
      <c r="Q16" s="16">
        <v>22987</v>
      </c>
      <c r="R16" s="16">
        <v>23010</v>
      </c>
      <c r="S16" s="16">
        <v>23205</v>
      </c>
      <c r="T16" s="16">
        <v>23274</v>
      </c>
      <c r="U16" s="16">
        <v>22997</v>
      </c>
      <c r="V16" s="16">
        <v>22837</v>
      </c>
      <c r="W16" s="16">
        <v>22815</v>
      </c>
      <c r="X16" s="16">
        <v>22704</v>
      </c>
      <c r="Y16" s="16">
        <v>22597</v>
      </c>
      <c r="Z16" s="16">
        <v>22532</v>
      </c>
      <c r="AA16" s="16">
        <v>22806</v>
      </c>
      <c r="AB16" s="16">
        <v>22577</v>
      </c>
      <c r="AC16" s="16">
        <v>22442</v>
      </c>
      <c r="AD16" s="16">
        <v>22458</v>
      </c>
      <c r="AE16" s="16">
        <v>22874</v>
      </c>
      <c r="AF16" s="16">
        <v>23001</v>
      </c>
      <c r="AG16" s="16">
        <v>22727</v>
      </c>
      <c r="AH16" s="16"/>
      <c r="AI16" s="16"/>
      <c r="AJ16" s="16"/>
      <c r="AK16" s="16"/>
    </row>
    <row r="17" spans="1:37" x14ac:dyDescent="0.25">
      <c r="A17" s="16" t="s">
        <v>1</v>
      </c>
      <c r="B17" s="16">
        <v>231642</v>
      </c>
      <c r="C17" s="16">
        <v>232617</v>
      </c>
      <c r="D17" s="16">
        <v>233439</v>
      </c>
      <c r="E17" s="16">
        <v>233201</v>
      </c>
      <c r="F17" s="16">
        <v>232544</v>
      </c>
      <c r="G17" s="16">
        <v>234231</v>
      </c>
      <c r="H17" s="16">
        <v>234200</v>
      </c>
      <c r="I17" s="16">
        <v>232762</v>
      </c>
      <c r="J17" s="16">
        <v>233009</v>
      </c>
      <c r="K17" s="16">
        <v>234128</v>
      </c>
      <c r="L17" s="16">
        <v>233629</v>
      </c>
      <c r="M17" s="16">
        <v>233653</v>
      </c>
      <c r="N17" s="16">
        <v>233594</v>
      </c>
      <c r="O17" s="16">
        <v>234257</v>
      </c>
      <c r="P17" s="16">
        <v>234376</v>
      </c>
      <c r="Q17" s="16">
        <v>233825</v>
      </c>
      <c r="R17" s="16">
        <v>233803</v>
      </c>
      <c r="S17" s="16">
        <v>235060</v>
      </c>
      <c r="T17" s="16">
        <v>234720</v>
      </c>
      <c r="U17" s="16">
        <v>233473</v>
      </c>
      <c r="V17" s="16">
        <v>234058</v>
      </c>
      <c r="W17" s="16">
        <v>234260</v>
      </c>
      <c r="X17" s="16">
        <v>235039</v>
      </c>
      <c r="Y17" s="16">
        <v>233681</v>
      </c>
      <c r="Z17" s="16">
        <v>232173</v>
      </c>
      <c r="AA17" s="16">
        <v>233784</v>
      </c>
      <c r="AB17" s="16">
        <v>233794</v>
      </c>
      <c r="AC17" s="16">
        <v>232784</v>
      </c>
      <c r="AD17" s="16">
        <v>232348</v>
      </c>
      <c r="AE17" s="16">
        <v>235846</v>
      </c>
      <c r="AF17" s="16">
        <v>236866</v>
      </c>
      <c r="AG17" s="16">
        <v>234142</v>
      </c>
      <c r="AH17" s="16"/>
      <c r="AI17" s="16"/>
      <c r="AJ17" s="16"/>
      <c r="AK17" s="16"/>
    </row>
    <row r="18" spans="1:37" x14ac:dyDescent="0.25">
      <c r="A18" s="16" t="s">
        <v>2</v>
      </c>
      <c r="B18" s="16">
        <v>254506</v>
      </c>
      <c r="C18" s="16">
        <v>255390</v>
      </c>
      <c r="D18" s="16">
        <v>256177</v>
      </c>
      <c r="E18" s="16">
        <v>255969</v>
      </c>
      <c r="F18" s="16">
        <v>254678</v>
      </c>
      <c r="G18" s="16">
        <v>257318</v>
      </c>
      <c r="H18" s="16">
        <v>257114</v>
      </c>
      <c r="I18" s="16">
        <v>255656</v>
      </c>
      <c r="J18" s="16">
        <v>255945</v>
      </c>
      <c r="K18" s="16">
        <v>256830</v>
      </c>
      <c r="L18" s="16">
        <v>256306</v>
      </c>
      <c r="M18" s="16">
        <v>256170</v>
      </c>
      <c r="N18" s="16">
        <v>256515</v>
      </c>
      <c r="O18" s="16">
        <v>257364</v>
      </c>
      <c r="P18" s="16">
        <v>257319</v>
      </c>
      <c r="Q18" s="16">
        <v>256648</v>
      </c>
      <c r="R18" s="16">
        <v>256073</v>
      </c>
      <c r="S18" s="16">
        <v>258084</v>
      </c>
      <c r="T18" s="16">
        <v>257781</v>
      </c>
      <c r="U18" s="16">
        <v>256386</v>
      </c>
      <c r="V18" s="16">
        <v>256926</v>
      </c>
      <c r="W18" s="16">
        <v>256635</v>
      </c>
      <c r="X18" s="16">
        <v>257478</v>
      </c>
      <c r="Y18" s="16">
        <v>255935</v>
      </c>
      <c r="Z18" s="16">
        <v>254685</v>
      </c>
      <c r="AA18" s="16">
        <v>256751</v>
      </c>
      <c r="AB18" s="16">
        <v>256691</v>
      </c>
      <c r="AC18" s="16">
        <v>255175</v>
      </c>
      <c r="AD18" s="16">
        <v>254076</v>
      </c>
      <c r="AE18" s="16">
        <v>258772</v>
      </c>
      <c r="AF18" s="16">
        <v>259992</v>
      </c>
      <c r="AG18" s="16">
        <v>256701</v>
      </c>
      <c r="AH18" s="16"/>
      <c r="AI18" s="16"/>
      <c r="AJ18" s="16"/>
      <c r="AK18" s="16"/>
    </row>
    <row r="19" spans="1:37" x14ac:dyDescent="0.25">
      <c r="A19" s="16" t="s">
        <v>66</v>
      </c>
      <c r="B19" s="16">
        <v>25949</v>
      </c>
      <c r="C19" s="16">
        <v>26081</v>
      </c>
      <c r="D19" s="16">
        <v>26132</v>
      </c>
      <c r="E19" s="16">
        <v>26095</v>
      </c>
      <c r="F19" s="16">
        <v>25891</v>
      </c>
      <c r="G19" s="16">
        <v>26353</v>
      </c>
      <c r="H19" s="16">
        <v>26431</v>
      </c>
      <c r="I19" s="16">
        <v>26303</v>
      </c>
      <c r="J19" s="16">
        <v>26302</v>
      </c>
      <c r="K19" s="16">
        <v>26203</v>
      </c>
      <c r="L19" s="16">
        <v>26035</v>
      </c>
      <c r="M19" s="16">
        <v>25884</v>
      </c>
      <c r="N19" s="16">
        <v>26083</v>
      </c>
      <c r="O19" s="16">
        <v>26185</v>
      </c>
      <c r="P19" s="16">
        <v>26081</v>
      </c>
      <c r="Q19" s="16">
        <v>25960</v>
      </c>
      <c r="R19" s="16">
        <v>25942</v>
      </c>
      <c r="S19" s="16">
        <v>26264</v>
      </c>
      <c r="T19" s="16">
        <v>26403</v>
      </c>
      <c r="U19" s="16">
        <v>26338</v>
      </c>
      <c r="V19" s="16">
        <v>26299</v>
      </c>
      <c r="W19" s="16">
        <v>26221</v>
      </c>
      <c r="X19" s="16">
        <v>26320</v>
      </c>
      <c r="Y19" s="16">
        <v>26096</v>
      </c>
      <c r="Z19" s="16">
        <v>25968</v>
      </c>
      <c r="AA19" s="16">
        <v>26176</v>
      </c>
      <c r="AB19" s="16">
        <v>26158</v>
      </c>
      <c r="AC19" s="16">
        <v>25905</v>
      </c>
      <c r="AD19" s="16">
        <v>25624</v>
      </c>
      <c r="AE19" s="16">
        <v>26251</v>
      </c>
      <c r="AF19" s="16">
        <v>26455</v>
      </c>
      <c r="AG19" s="16">
        <v>26114</v>
      </c>
      <c r="AH19" s="16"/>
      <c r="AI19" s="16"/>
      <c r="AJ19" s="16"/>
      <c r="AK19" s="16"/>
    </row>
    <row r="20" spans="1:37" x14ac:dyDescent="0.25">
      <c r="A20" s="16" t="s">
        <v>67</v>
      </c>
      <c r="B20" s="16">
        <v>636410</v>
      </c>
      <c r="C20" s="16">
        <v>638709</v>
      </c>
      <c r="D20" s="16">
        <v>640604</v>
      </c>
      <c r="E20" s="16">
        <v>639879</v>
      </c>
      <c r="F20" s="16">
        <v>637354</v>
      </c>
      <c r="G20" s="16">
        <v>643173</v>
      </c>
      <c r="H20" s="16">
        <v>642792</v>
      </c>
      <c r="I20" s="16">
        <v>639033</v>
      </c>
      <c r="J20" s="16">
        <v>639599</v>
      </c>
      <c r="K20" s="16">
        <v>642245</v>
      </c>
      <c r="L20" s="16">
        <v>641170</v>
      </c>
      <c r="M20" s="16">
        <v>641023</v>
      </c>
      <c r="N20" s="16">
        <v>641632</v>
      </c>
      <c r="O20" s="16">
        <v>643522</v>
      </c>
      <c r="P20" s="16">
        <v>643451</v>
      </c>
      <c r="Q20" s="16">
        <v>641748</v>
      </c>
      <c r="R20" s="16">
        <v>640955</v>
      </c>
      <c r="S20" s="16">
        <v>645335</v>
      </c>
      <c r="T20" s="16">
        <v>644521</v>
      </c>
      <c r="U20" s="16">
        <v>641015</v>
      </c>
      <c r="V20" s="16">
        <v>642430</v>
      </c>
      <c r="W20" s="16">
        <v>642350</v>
      </c>
      <c r="X20" s="16">
        <v>644526</v>
      </c>
      <c r="Y20" s="16">
        <v>640625</v>
      </c>
      <c r="Z20" s="16">
        <v>637362</v>
      </c>
      <c r="AA20" s="16">
        <v>642050</v>
      </c>
      <c r="AB20" s="16">
        <v>641773</v>
      </c>
      <c r="AC20" s="16">
        <v>638379</v>
      </c>
      <c r="AD20" s="16">
        <v>636316</v>
      </c>
      <c r="AE20" s="16">
        <v>647148</v>
      </c>
      <c r="AF20" s="16">
        <v>650113</v>
      </c>
      <c r="AG20" s="16">
        <v>642097</v>
      </c>
      <c r="AH20" s="16"/>
      <c r="AI20" s="16"/>
      <c r="AJ20" s="16"/>
      <c r="AK20" s="16"/>
    </row>
    <row r="21" spans="1:37" x14ac:dyDescent="0.25">
      <c r="A21" s="16" t="s">
        <v>3</v>
      </c>
      <c r="B21" s="16">
        <v>41511</v>
      </c>
      <c r="C21" s="16">
        <v>42186</v>
      </c>
      <c r="D21" s="16">
        <v>42737</v>
      </c>
      <c r="E21" s="16">
        <v>43815</v>
      </c>
      <c r="F21" s="16">
        <v>47267</v>
      </c>
      <c r="G21" s="16">
        <v>54202</v>
      </c>
      <c r="H21" s="16">
        <v>58442</v>
      </c>
      <c r="I21" s="16">
        <v>57120</v>
      </c>
      <c r="J21" s="16">
        <v>49921</v>
      </c>
      <c r="K21" s="16">
        <v>44125</v>
      </c>
      <c r="L21" s="16">
        <v>42815</v>
      </c>
      <c r="M21" s="16">
        <v>42511</v>
      </c>
      <c r="N21" s="16">
        <v>40811</v>
      </c>
      <c r="O21" s="16">
        <v>41183</v>
      </c>
      <c r="P21" s="16">
        <v>41339</v>
      </c>
      <c r="Q21" s="16">
        <v>42963</v>
      </c>
      <c r="R21" s="16">
        <v>46300</v>
      </c>
      <c r="S21" s="16">
        <v>54774</v>
      </c>
      <c r="T21" s="16">
        <v>58642</v>
      </c>
      <c r="U21" s="16">
        <v>57049</v>
      </c>
      <c r="V21" s="16">
        <v>49997</v>
      </c>
      <c r="W21" s="16">
        <v>44823</v>
      </c>
      <c r="X21" s="16">
        <v>43631</v>
      </c>
      <c r="Y21" s="16">
        <v>43543</v>
      </c>
      <c r="Z21" s="16">
        <v>42484</v>
      </c>
      <c r="AA21" s="16">
        <v>42626</v>
      </c>
      <c r="AB21" s="16">
        <v>42680</v>
      </c>
      <c r="AC21" s="16">
        <v>44126</v>
      </c>
      <c r="AD21" s="16">
        <v>47629</v>
      </c>
      <c r="AE21" s="16">
        <v>53024</v>
      </c>
      <c r="AF21" s="16">
        <v>57074</v>
      </c>
      <c r="AG21" s="16">
        <v>55497</v>
      </c>
      <c r="AH21" s="16"/>
      <c r="AI21" s="16"/>
      <c r="AJ21" s="16"/>
      <c r="AK21" s="16"/>
    </row>
    <row r="22" spans="1:37" x14ac:dyDescent="0.25">
      <c r="A22" s="16" t="s">
        <v>68</v>
      </c>
      <c r="B22" s="16">
        <v>37112</v>
      </c>
      <c r="C22" s="16">
        <v>37148</v>
      </c>
      <c r="D22" s="16">
        <v>37359</v>
      </c>
      <c r="E22" s="16">
        <v>37414</v>
      </c>
      <c r="F22" s="16">
        <v>37302</v>
      </c>
      <c r="G22" s="16">
        <v>37654</v>
      </c>
      <c r="H22" s="16">
        <v>37625</v>
      </c>
      <c r="I22" s="16">
        <v>37400</v>
      </c>
      <c r="J22" s="16">
        <v>37483</v>
      </c>
      <c r="K22" s="16">
        <v>37685</v>
      </c>
      <c r="L22" s="16">
        <v>37593</v>
      </c>
      <c r="M22" s="16">
        <v>37519</v>
      </c>
      <c r="N22" s="16">
        <v>37440</v>
      </c>
      <c r="O22" s="16">
        <v>37597</v>
      </c>
      <c r="P22" s="16">
        <v>37627</v>
      </c>
      <c r="Q22" s="16">
        <v>37663</v>
      </c>
      <c r="R22" s="16">
        <v>37572</v>
      </c>
      <c r="S22" s="16">
        <v>37839</v>
      </c>
      <c r="T22" s="16">
        <v>37761</v>
      </c>
      <c r="U22" s="16">
        <v>37536</v>
      </c>
      <c r="V22" s="16">
        <v>37682</v>
      </c>
      <c r="W22" s="16">
        <v>37650</v>
      </c>
      <c r="X22" s="16">
        <v>37721</v>
      </c>
      <c r="Y22" s="16">
        <v>37461</v>
      </c>
      <c r="Z22" s="16">
        <v>37142</v>
      </c>
      <c r="AA22" s="16">
        <v>37455</v>
      </c>
      <c r="AB22" s="16">
        <v>37459</v>
      </c>
      <c r="AC22" s="16">
        <v>37314</v>
      </c>
      <c r="AD22" s="16">
        <v>37356</v>
      </c>
      <c r="AE22" s="16">
        <v>37964</v>
      </c>
      <c r="AF22" s="16">
        <v>38110</v>
      </c>
      <c r="AG22" s="16">
        <v>37613</v>
      </c>
      <c r="AH22" s="16"/>
      <c r="AI22" s="16"/>
      <c r="AJ22" s="16"/>
      <c r="AK22" s="16"/>
    </row>
    <row r="23" spans="1:37" x14ac:dyDescent="0.25">
      <c r="A23" s="16" t="s">
        <v>69</v>
      </c>
      <c r="B23" s="16">
        <v>14082</v>
      </c>
      <c r="C23" s="16">
        <v>14204</v>
      </c>
      <c r="D23" s="16">
        <v>14245</v>
      </c>
      <c r="E23" s="16">
        <v>14193</v>
      </c>
      <c r="F23" s="16">
        <v>14008</v>
      </c>
      <c r="G23" s="16">
        <v>14163</v>
      </c>
      <c r="H23" s="16">
        <v>14281</v>
      </c>
      <c r="I23" s="16">
        <v>14162</v>
      </c>
      <c r="J23" s="16">
        <v>13980</v>
      </c>
      <c r="K23" s="16">
        <v>13980</v>
      </c>
      <c r="L23" s="16">
        <v>13890</v>
      </c>
      <c r="M23" s="16">
        <v>13936</v>
      </c>
      <c r="N23" s="16">
        <v>14006</v>
      </c>
      <c r="O23" s="16">
        <v>14152</v>
      </c>
      <c r="P23" s="16">
        <v>14135</v>
      </c>
      <c r="Q23" s="16">
        <v>14015</v>
      </c>
      <c r="R23" s="16">
        <v>13930</v>
      </c>
      <c r="S23" s="16">
        <v>14103</v>
      </c>
      <c r="T23" s="16">
        <v>14237</v>
      </c>
      <c r="U23" s="16">
        <v>14086</v>
      </c>
      <c r="V23" s="16">
        <v>13926</v>
      </c>
      <c r="W23" s="16">
        <v>13852</v>
      </c>
      <c r="X23" s="16">
        <v>13781</v>
      </c>
      <c r="Y23" s="16">
        <v>13847</v>
      </c>
      <c r="Z23" s="16">
        <v>13867</v>
      </c>
      <c r="AA23" s="16">
        <v>14076</v>
      </c>
      <c r="AB23" s="16">
        <v>13962</v>
      </c>
      <c r="AC23" s="16">
        <v>13776</v>
      </c>
      <c r="AD23" s="16">
        <v>13611</v>
      </c>
      <c r="AE23" s="16">
        <v>13947</v>
      </c>
      <c r="AF23" s="16">
        <v>14062</v>
      </c>
      <c r="AG23" s="16">
        <v>13918</v>
      </c>
      <c r="AH23" s="16"/>
      <c r="AI23" s="16"/>
      <c r="AJ23" s="16"/>
      <c r="AK23" s="16"/>
    </row>
    <row r="24" spans="1:37" x14ac:dyDescent="0.25">
      <c r="A24" s="16" t="s">
        <v>70</v>
      </c>
      <c r="B24" s="16">
        <v>12664</v>
      </c>
      <c r="C24" s="16">
        <v>12745</v>
      </c>
      <c r="D24" s="16">
        <v>12818</v>
      </c>
      <c r="E24" s="16">
        <v>12751</v>
      </c>
      <c r="F24" s="16">
        <v>12747</v>
      </c>
      <c r="G24" s="16">
        <v>12840</v>
      </c>
      <c r="H24" s="16">
        <v>12861</v>
      </c>
      <c r="I24" s="16">
        <v>12729</v>
      </c>
      <c r="J24" s="16">
        <v>12672</v>
      </c>
      <c r="K24" s="16">
        <v>12782</v>
      </c>
      <c r="L24" s="16">
        <v>12769</v>
      </c>
      <c r="M24" s="16">
        <v>12769</v>
      </c>
      <c r="N24" s="16">
        <v>12676</v>
      </c>
      <c r="O24" s="16">
        <v>12770</v>
      </c>
      <c r="P24" s="16">
        <v>12781</v>
      </c>
      <c r="Q24" s="16">
        <v>12748</v>
      </c>
      <c r="R24" s="16">
        <v>12745</v>
      </c>
      <c r="S24" s="16">
        <v>12797</v>
      </c>
      <c r="T24" s="16">
        <v>12803</v>
      </c>
      <c r="U24" s="16">
        <v>12648</v>
      </c>
      <c r="V24" s="16">
        <v>12644</v>
      </c>
      <c r="W24" s="16">
        <v>12688</v>
      </c>
      <c r="X24" s="16">
        <v>12700</v>
      </c>
      <c r="Y24" s="16">
        <v>12699</v>
      </c>
      <c r="Z24" s="16">
        <v>12559</v>
      </c>
      <c r="AA24" s="16">
        <v>12680</v>
      </c>
      <c r="AB24" s="16">
        <v>12569</v>
      </c>
      <c r="AC24" s="16">
        <v>12486</v>
      </c>
      <c r="AD24" s="16">
        <v>12474</v>
      </c>
      <c r="AE24" s="16">
        <v>12651</v>
      </c>
      <c r="AF24" s="16">
        <v>12748</v>
      </c>
      <c r="AG24" s="16">
        <v>12590</v>
      </c>
      <c r="AH24" s="16"/>
      <c r="AI24" s="16"/>
      <c r="AJ24" s="16"/>
      <c r="AK24" s="16"/>
    </row>
    <row r="25" spans="1:37" x14ac:dyDescent="0.25">
      <c r="A25" s="16" t="s">
        <v>71</v>
      </c>
      <c r="B25" s="16">
        <v>44912</v>
      </c>
      <c r="C25" s="16">
        <v>45240</v>
      </c>
      <c r="D25" s="16">
        <v>45311</v>
      </c>
      <c r="E25" s="16">
        <v>45108</v>
      </c>
      <c r="F25" s="16">
        <v>44974</v>
      </c>
      <c r="G25" s="16">
        <v>45303</v>
      </c>
      <c r="H25" s="16">
        <v>45535</v>
      </c>
      <c r="I25" s="16">
        <v>45068</v>
      </c>
      <c r="J25" s="16">
        <v>44794</v>
      </c>
      <c r="K25" s="16">
        <v>45118</v>
      </c>
      <c r="L25" s="16">
        <v>45052</v>
      </c>
      <c r="M25" s="16">
        <v>45003</v>
      </c>
      <c r="N25" s="16">
        <v>44878</v>
      </c>
      <c r="O25" s="16">
        <v>45182</v>
      </c>
      <c r="P25" s="16">
        <v>45115</v>
      </c>
      <c r="Q25" s="16">
        <v>45111</v>
      </c>
      <c r="R25" s="16">
        <v>44966</v>
      </c>
      <c r="S25" s="16">
        <v>45250</v>
      </c>
      <c r="T25" s="16">
        <v>45331</v>
      </c>
      <c r="U25" s="16">
        <v>44924</v>
      </c>
      <c r="V25" s="16">
        <v>44753</v>
      </c>
      <c r="W25" s="16">
        <v>44892</v>
      </c>
      <c r="X25" s="16">
        <v>45022</v>
      </c>
      <c r="Y25" s="16">
        <v>44771</v>
      </c>
      <c r="Z25" s="16">
        <v>44377</v>
      </c>
      <c r="AA25" s="16">
        <v>44751</v>
      </c>
      <c r="AB25" s="16">
        <v>44444</v>
      </c>
      <c r="AC25" s="16">
        <v>44054</v>
      </c>
      <c r="AD25" s="16">
        <v>43976</v>
      </c>
      <c r="AE25" s="16">
        <v>44754</v>
      </c>
      <c r="AF25" s="16">
        <v>45128</v>
      </c>
      <c r="AG25" s="16">
        <v>44560</v>
      </c>
      <c r="AH25" s="16"/>
      <c r="AI25" s="16"/>
      <c r="AJ25" s="16"/>
      <c r="AK25" s="16"/>
    </row>
    <row r="26" spans="1:37" x14ac:dyDescent="0.25">
      <c r="A26" s="16" t="s">
        <v>4</v>
      </c>
      <c r="B26" s="16">
        <v>67841</v>
      </c>
      <c r="C26" s="16">
        <v>68455</v>
      </c>
      <c r="D26" s="16">
        <v>68935</v>
      </c>
      <c r="E26" s="16">
        <v>67540</v>
      </c>
      <c r="F26" s="16">
        <v>67669</v>
      </c>
      <c r="G26" s="16">
        <v>67821</v>
      </c>
      <c r="H26" s="16">
        <v>65893</v>
      </c>
      <c r="I26" s="16">
        <v>65173</v>
      </c>
      <c r="J26" s="16">
        <v>66641</v>
      </c>
      <c r="K26" s="16">
        <v>66664</v>
      </c>
      <c r="L26" s="16">
        <v>66324</v>
      </c>
      <c r="M26" s="16">
        <v>66608</v>
      </c>
      <c r="N26" s="16">
        <v>66804</v>
      </c>
      <c r="O26" s="16">
        <v>66890</v>
      </c>
      <c r="P26" s="16">
        <v>66675</v>
      </c>
      <c r="Q26" s="16">
        <v>65992</v>
      </c>
      <c r="R26" s="16">
        <v>66419</v>
      </c>
      <c r="S26" s="16">
        <v>66409</v>
      </c>
      <c r="T26" s="16">
        <v>64915</v>
      </c>
      <c r="U26" s="16">
        <v>65171</v>
      </c>
      <c r="V26" s="16">
        <v>66292</v>
      </c>
      <c r="W26" s="16">
        <v>66751</v>
      </c>
      <c r="X26" s="16">
        <v>67213</v>
      </c>
      <c r="Y26" s="16">
        <v>67338</v>
      </c>
      <c r="Z26" s="16">
        <v>67146</v>
      </c>
      <c r="AA26" s="16">
        <v>67072</v>
      </c>
      <c r="AB26" s="16">
        <v>66339</v>
      </c>
      <c r="AC26" s="16">
        <v>65800</v>
      </c>
      <c r="AD26" s="16">
        <v>65649</v>
      </c>
      <c r="AE26" s="16">
        <v>65766</v>
      </c>
      <c r="AF26" s="16">
        <v>64725</v>
      </c>
      <c r="AG26" s="16">
        <v>64754</v>
      </c>
      <c r="AH26" s="16"/>
      <c r="AI26" s="16"/>
      <c r="AJ26" s="16"/>
      <c r="AK26" s="16"/>
    </row>
    <row r="27" spans="1:37" x14ac:dyDescent="0.25">
      <c r="A27" s="16" t="s">
        <v>72</v>
      </c>
      <c r="B27" s="16">
        <v>15683</v>
      </c>
      <c r="C27" s="16">
        <v>15739</v>
      </c>
      <c r="D27" s="16">
        <v>15766</v>
      </c>
      <c r="E27" s="16">
        <v>15732</v>
      </c>
      <c r="F27" s="16">
        <v>15664</v>
      </c>
      <c r="G27" s="16">
        <v>15790</v>
      </c>
      <c r="H27" s="16">
        <v>15740</v>
      </c>
      <c r="I27" s="16">
        <v>15639</v>
      </c>
      <c r="J27" s="16">
        <v>15720</v>
      </c>
      <c r="K27" s="16">
        <v>15764</v>
      </c>
      <c r="L27" s="16">
        <v>15741</v>
      </c>
      <c r="M27" s="16">
        <v>15727</v>
      </c>
      <c r="N27" s="16">
        <v>15802</v>
      </c>
      <c r="O27" s="16">
        <v>15857</v>
      </c>
      <c r="P27" s="16">
        <v>15828</v>
      </c>
      <c r="Q27" s="16">
        <v>15781</v>
      </c>
      <c r="R27" s="16">
        <v>15784</v>
      </c>
      <c r="S27" s="16">
        <v>15891</v>
      </c>
      <c r="T27" s="16">
        <v>15806</v>
      </c>
      <c r="U27" s="16">
        <v>15750</v>
      </c>
      <c r="V27" s="16">
        <v>15830</v>
      </c>
      <c r="W27" s="16">
        <v>15778</v>
      </c>
      <c r="X27" s="16">
        <v>15881</v>
      </c>
      <c r="Y27" s="16">
        <v>15810</v>
      </c>
      <c r="Z27" s="16">
        <v>15743</v>
      </c>
      <c r="AA27" s="16">
        <v>15849</v>
      </c>
      <c r="AB27" s="16">
        <v>15785</v>
      </c>
      <c r="AC27" s="16">
        <v>15706</v>
      </c>
      <c r="AD27" s="16">
        <v>15652</v>
      </c>
      <c r="AE27" s="16">
        <v>15914</v>
      </c>
      <c r="AF27" s="16">
        <v>15956</v>
      </c>
      <c r="AG27" s="16">
        <v>15782</v>
      </c>
      <c r="AH27" s="16"/>
      <c r="AI27" s="16"/>
      <c r="AJ27" s="16"/>
      <c r="AK27" s="16"/>
    </row>
    <row r="28" spans="1:37" x14ac:dyDescent="0.25">
      <c r="A28" s="16" t="s">
        <v>73</v>
      </c>
      <c r="B28" s="16">
        <v>26153</v>
      </c>
      <c r="C28" s="16">
        <v>26181</v>
      </c>
      <c r="D28" s="16">
        <v>26265</v>
      </c>
      <c r="E28" s="16">
        <v>26237</v>
      </c>
      <c r="F28" s="16">
        <v>26306</v>
      </c>
      <c r="G28" s="16">
        <v>26772</v>
      </c>
      <c r="H28" s="16">
        <v>26954</v>
      </c>
      <c r="I28" s="16">
        <v>26818</v>
      </c>
      <c r="J28" s="16">
        <v>26398</v>
      </c>
      <c r="K28" s="16">
        <v>26378</v>
      </c>
      <c r="L28" s="16">
        <v>26330</v>
      </c>
      <c r="M28" s="16">
        <v>26365</v>
      </c>
      <c r="N28" s="16">
        <v>26156</v>
      </c>
      <c r="O28" s="16">
        <v>26224</v>
      </c>
      <c r="P28" s="16">
        <v>26277</v>
      </c>
      <c r="Q28" s="16">
        <v>26308</v>
      </c>
      <c r="R28" s="16">
        <v>26421</v>
      </c>
      <c r="S28" s="16">
        <v>26932</v>
      </c>
      <c r="T28" s="16">
        <v>27063</v>
      </c>
      <c r="U28" s="16">
        <v>26854</v>
      </c>
      <c r="V28" s="16">
        <v>26461</v>
      </c>
      <c r="W28" s="16">
        <v>26392</v>
      </c>
      <c r="X28" s="16">
        <v>26317</v>
      </c>
      <c r="Y28" s="16">
        <v>26191</v>
      </c>
      <c r="Z28" s="16">
        <v>26034</v>
      </c>
      <c r="AA28" s="16">
        <v>26266</v>
      </c>
      <c r="AB28" s="16">
        <v>26105</v>
      </c>
      <c r="AC28" s="16">
        <v>25927</v>
      </c>
      <c r="AD28" s="16">
        <v>26185</v>
      </c>
      <c r="AE28" s="16">
        <v>26897</v>
      </c>
      <c r="AF28" s="16">
        <v>27123</v>
      </c>
      <c r="AG28" s="16">
        <v>26803</v>
      </c>
      <c r="AH28" s="16"/>
      <c r="AI28" s="16"/>
      <c r="AJ28" s="16"/>
      <c r="AK28" s="16"/>
    </row>
    <row r="29" spans="1:37" x14ac:dyDescent="0.25">
      <c r="A29" s="16" t="s">
        <v>74</v>
      </c>
      <c r="B29" s="16">
        <v>29630</v>
      </c>
      <c r="C29" s="16">
        <v>29821</v>
      </c>
      <c r="D29" s="16">
        <v>29946</v>
      </c>
      <c r="E29" s="16">
        <v>30055</v>
      </c>
      <c r="F29" s="16">
        <v>30015</v>
      </c>
      <c r="G29" s="16">
        <v>30341</v>
      </c>
      <c r="H29" s="16">
        <v>30536</v>
      </c>
      <c r="I29" s="16">
        <v>30136</v>
      </c>
      <c r="J29" s="16">
        <v>29684</v>
      </c>
      <c r="K29" s="16">
        <v>29694</v>
      </c>
      <c r="L29" s="16">
        <v>29525</v>
      </c>
      <c r="M29" s="16">
        <v>29384</v>
      </c>
      <c r="N29" s="16">
        <v>29392</v>
      </c>
      <c r="O29" s="16">
        <v>29603</v>
      </c>
      <c r="P29" s="16">
        <v>29601</v>
      </c>
      <c r="Q29" s="16">
        <v>29766</v>
      </c>
      <c r="R29" s="16">
        <v>29662</v>
      </c>
      <c r="S29" s="16">
        <v>30193</v>
      </c>
      <c r="T29" s="16">
        <v>30345</v>
      </c>
      <c r="U29" s="16">
        <v>29987</v>
      </c>
      <c r="V29" s="16">
        <v>29647</v>
      </c>
      <c r="W29" s="16">
        <v>29514</v>
      </c>
      <c r="X29" s="16">
        <v>29417</v>
      </c>
      <c r="Y29" s="16">
        <v>29126</v>
      </c>
      <c r="Z29" s="16">
        <v>29004</v>
      </c>
      <c r="AA29" s="16">
        <v>29379</v>
      </c>
      <c r="AB29" s="16">
        <v>29206</v>
      </c>
      <c r="AC29" s="16">
        <v>28985</v>
      </c>
      <c r="AD29" s="16">
        <v>28931</v>
      </c>
      <c r="AE29" s="16">
        <v>29660</v>
      </c>
      <c r="AF29" s="16">
        <v>29952</v>
      </c>
      <c r="AG29" s="16">
        <v>29638</v>
      </c>
      <c r="AH29" s="16"/>
      <c r="AI29" s="16"/>
      <c r="AJ29" s="16"/>
      <c r="AK29" s="16"/>
    </row>
    <row r="30" spans="1:37" x14ac:dyDescent="0.25">
      <c r="A30" s="16" t="s">
        <v>75</v>
      </c>
      <c r="B30" s="16">
        <v>15873</v>
      </c>
      <c r="C30" s="16">
        <v>16021</v>
      </c>
      <c r="D30" s="16">
        <v>16000</v>
      </c>
      <c r="E30" s="16">
        <v>15957</v>
      </c>
      <c r="F30" s="16">
        <v>15997</v>
      </c>
      <c r="G30" s="16">
        <v>16104</v>
      </c>
      <c r="H30" s="16">
        <v>16184</v>
      </c>
      <c r="I30" s="16">
        <v>16023</v>
      </c>
      <c r="J30" s="16">
        <v>15893</v>
      </c>
      <c r="K30" s="16">
        <v>15941</v>
      </c>
      <c r="L30" s="16">
        <v>15979</v>
      </c>
      <c r="M30" s="16">
        <v>15956</v>
      </c>
      <c r="N30" s="16">
        <v>15810</v>
      </c>
      <c r="O30" s="16">
        <v>15894</v>
      </c>
      <c r="P30" s="16">
        <v>15846</v>
      </c>
      <c r="Q30" s="16">
        <v>15900</v>
      </c>
      <c r="R30" s="16">
        <v>15881</v>
      </c>
      <c r="S30" s="16">
        <v>16065</v>
      </c>
      <c r="T30" s="16">
        <v>16108</v>
      </c>
      <c r="U30" s="16">
        <v>15979</v>
      </c>
      <c r="V30" s="16">
        <v>15916</v>
      </c>
      <c r="W30" s="16">
        <v>15941</v>
      </c>
      <c r="X30" s="16">
        <v>15966</v>
      </c>
      <c r="Y30" s="16">
        <v>15890</v>
      </c>
      <c r="Z30" s="16">
        <v>15862</v>
      </c>
      <c r="AA30" s="16">
        <v>16035</v>
      </c>
      <c r="AB30" s="16">
        <v>15908</v>
      </c>
      <c r="AC30" s="16">
        <v>15892</v>
      </c>
      <c r="AD30" s="16">
        <v>15904</v>
      </c>
      <c r="AE30" s="16">
        <v>16159</v>
      </c>
      <c r="AF30" s="16">
        <v>16366</v>
      </c>
      <c r="AG30" s="16">
        <v>16212</v>
      </c>
      <c r="AH30" s="16"/>
      <c r="AI30" s="16"/>
      <c r="AJ30" s="16"/>
      <c r="AK30" s="16"/>
    </row>
    <row r="31" spans="1:37" x14ac:dyDescent="0.25">
      <c r="A31" s="16" t="s">
        <v>76</v>
      </c>
      <c r="B31" s="16">
        <v>54490</v>
      </c>
      <c r="C31" s="16">
        <v>54594</v>
      </c>
      <c r="D31" s="16">
        <v>54831</v>
      </c>
      <c r="E31" s="16">
        <v>54923</v>
      </c>
      <c r="F31" s="16">
        <v>55007</v>
      </c>
      <c r="G31" s="16">
        <v>55998</v>
      </c>
      <c r="H31" s="16">
        <v>56408</v>
      </c>
      <c r="I31" s="16">
        <v>56104</v>
      </c>
      <c r="J31" s="16">
        <v>55277</v>
      </c>
      <c r="K31" s="16">
        <v>55239</v>
      </c>
      <c r="L31" s="16">
        <v>55099</v>
      </c>
      <c r="M31" s="16">
        <v>55114</v>
      </c>
      <c r="N31" s="16">
        <v>54700</v>
      </c>
      <c r="O31" s="16">
        <v>54810</v>
      </c>
      <c r="P31" s="16">
        <v>54876</v>
      </c>
      <c r="Q31" s="16">
        <v>55051</v>
      </c>
      <c r="R31" s="16">
        <v>55282</v>
      </c>
      <c r="S31" s="16">
        <v>56327</v>
      </c>
      <c r="T31" s="16">
        <v>56679</v>
      </c>
      <c r="U31" s="16">
        <v>56257</v>
      </c>
      <c r="V31" s="16">
        <v>55447</v>
      </c>
      <c r="W31" s="16">
        <v>55178</v>
      </c>
      <c r="X31" s="16">
        <v>55034</v>
      </c>
      <c r="Y31" s="16">
        <v>54808</v>
      </c>
      <c r="Z31" s="16">
        <v>54360</v>
      </c>
      <c r="AA31" s="16">
        <v>54811</v>
      </c>
      <c r="AB31" s="16">
        <v>54575</v>
      </c>
      <c r="AC31" s="16">
        <v>54291</v>
      </c>
      <c r="AD31" s="16">
        <v>54789</v>
      </c>
      <c r="AE31" s="16">
        <v>56198</v>
      </c>
      <c r="AF31" s="16">
        <v>56687</v>
      </c>
      <c r="AG31" s="16">
        <v>56030</v>
      </c>
      <c r="AH31" s="16"/>
      <c r="AI31" s="16"/>
      <c r="AJ31" s="16"/>
      <c r="AK31" s="16"/>
    </row>
    <row r="32" spans="1:37" x14ac:dyDescent="0.25">
      <c r="A32" s="16" t="s">
        <v>77</v>
      </c>
      <c r="B32" s="16">
        <v>20452</v>
      </c>
      <c r="C32" s="16">
        <v>20729</v>
      </c>
      <c r="D32" s="16">
        <v>20782</v>
      </c>
      <c r="E32" s="16">
        <v>20669</v>
      </c>
      <c r="F32" s="16">
        <v>20876</v>
      </c>
      <c r="G32" s="16">
        <v>21202</v>
      </c>
      <c r="H32" s="16">
        <v>21627</v>
      </c>
      <c r="I32" s="16">
        <v>21437</v>
      </c>
      <c r="J32" s="16">
        <v>21085</v>
      </c>
      <c r="K32" s="16">
        <v>20940</v>
      </c>
      <c r="L32" s="16">
        <v>20422</v>
      </c>
      <c r="M32" s="16">
        <v>20206</v>
      </c>
      <c r="N32" s="16">
        <v>20027</v>
      </c>
      <c r="O32" s="16">
        <v>20186</v>
      </c>
      <c r="P32" s="16">
        <v>20250</v>
      </c>
      <c r="Q32" s="16">
        <v>20146</v>
      </c>
      <c r="R32" s="16">
        <v>20228</v>
      </c>
      <c r="S32" s="16">
        <v>20551</v>
      </c>
      <c r="T32" s="16">
        <v>20755</v>
      </c>
      <c r="U32" s="16">
        <v>20572</v>
      </c>
      <c r="V32" s="16">
        <v>20419</v>
      </c>
      <c r="W32" s="16">
        <v>20242</v>
      </c>
      <c r="X32" s="16">
        <v>20195</v>
      </c>
      <c r="Y32" s="16">
        <v>20236</v>
      </c>
      <c r="Z32" s="16">
        <v>20016</v>
      </c>
      <c r="AA32" s="16">
        <v>20188</v>
      </c>
      <c r="AB32" s="16">
        <v>20105</v>
      </c>
      <c r="AC32" s="16">
        <v>20000</v>
      </c>
      <c r="AD32" s="16">
        <v>19890</v>
      </c>
      <c r="AE32" s="16">
        <v>20418</v>
      </c>
      <c r="AF32" s="16">
        <v>21494</v>
      </c>
      <c r="AG32" s="16">
        <v>21369</v>
      </c>
      <c r="AH32" s="16"/>
      <c r="AI32" s="16"/>
      <c r="AJ32" s="16"/>
      <c r="AK32" s="16"/>
    </row>
    <row r="33" spans="1:37" x14ac:dyDescent="0.25">
      <c r="A33" s="16" t="s">
        <v>78</v>
      </c>
      <c r="B33" s="16">
        <v>62923</v>
      </c>
      <c r="C33" s="16">
        <v>63388</v>
      </c>
      <c r="D33" s="16">
        <v>63420</v>
      </c>
      <c r="E33" s="16">
        <v>63171</v>
      </c>
      <c r="F33" s="16">
        <v>63100</v>
      </c>
      <c r="G33" s="16">
        <v>63713</v>
      </c>
      <c r="H33" s="16">
        <v>63842</v>
      </c>
      <c r="I33" s="16">
        <v>63160</v>
      </c>
      <c r="J33" s="16">
        <v>62498</v>
      </c>
      <c r="K33" s="16">
        <v>62667</v>
      </c>
      <c r="L33" s="16">
        <v>62308</v>
      </c>
      <c r="M33" s="16">
        <v>62198</v>
      </c>
      <c r="N33" s="16">
        <v>62403</v>
      </c>
      <c r="O33" s="16">
        <v>62920</v>
      </c>
      <c r="P33" s="16">
        <v>62819</v>
      </c>
      <c r="Q33" s="16">
        <v>62763</v>
      </c>
      <c r="R33" s="16">
        <v>62697</v>
      </c>
      <c r="S33" s="16">
        <v>63355</v>
      </c>
      <c r="T33" s="16">
        <v>63671</v>
      </c>
      <c r="U33" s="16">
        <v>62895</v>
      </c>
      <c r="V33" s="16">
        <v>62318</v>
      </c>
      <c r="W33" s="16">
        <v>62093</v>
      </c>
      <c r="X33" s="16">
        <v>61844</v>
      </c>
      <c r="Y33" s="16">
        <v>61538</v>
      </c>
      <c r="Z33" s="16">
        <v>61583</v>
      </c>
      <c r="AA33" s="16">
        <v>62354</v>
      </c>
      <c r="AB33" s="16">
        <v>61767</v>
      </c>
      <c r="AC33" s="16">
        <v>61294</v>
      </c>
      <c r="AD33" s="16">
        <v>60980</v>
      </c>
      <c r="AE33" s="16">
        <v>62267</v>
      </c>
      <c r="AF33" s="16">
        <v>62958</v>
      </c>
      <c r="AG33" s="16">
        <v>62145</v>
      </c>
      <c r="AH33" s="16"/>
      <c r="AI33" s="16"/>
      <c r="AJ33" s="16"/>
      <c r="AK33" s="16"/>
    </row>
    <row r="34" spans="1:37" x14ac:dyDescent="0.25">
      <c r="A34" s="16" t="s">
        <v>79</v>
      </c>
      <c r="B34" s="16">
        <v>14959</v>
      </c>
      <c r="C34" s="16">
        <v>15111</v>
      </c>
      <c r="D34" s="16">
        <v>15136</v>
      </c>
      <c r="E34" s="16">
        <v>15087</v>
      </c>
      <c r="F34" s="16">
        <v>15038</v>
      </c>
      <c r="G34" s="16">
        <v>15153</v>
      </c>
      <c r="H34" s="16">
        <v>15203</v>
      </c>
      <c r="I34" s="16">
        <v>15082</v>
      </c>
      <c r="J34" s="16">
        <v>15005</v>
      </c>
      <c r="K34" s="16">
        <v>15119</v>
      </c>
      <c r="L34" s="16">
        <v>15059</v>
      </c>
      <c r="M34" s="16">
        <v>15050</v>
      </c>
      <c r="N34" s="16">
        <v>14934</v>
      </c>
      <c r="O34" s="16">
        <v>15076</v>
      </c>
      <c r="P34" s="16">
        <v>15082</v>
      </c>
      <c r="Q34" s="16">
        <v>15085</v>
      </c>
      <c r="R34" s="16">
        <v>15073</v>
      </c>
      <c r="S34" s="16">
        <v>15157</v>
      </c>
      <c r="T34" s="16">
        <v>15190</v>
      </c>
      <c r="U34" s="16">
        <v>15094</v>
      </c>
      <c r="V34" s="16">
        <v>14997</v>
      </c>
      <c r="W34" s="16">
        <v>15018</v>
      </c>
      <c r="X34" s="16">
        <v>15013</v>
      </c>
      <c r="Y34" s="16">
        <v>14961</v>
      </c>
      <c r="Z34" s="16">
        <v>14812</v>
      </c>
      <c r="AA34" s="16">
        <v>14998</v>
      </c>
      <c r="AB34" s="16">
        <v>14880</v>
      </c>
      <c r="AC34" s="16">
        <v>14715</v>
      </c>
      <c r="AD34" s="16">
        <v>14726</v>
      </c>
      <c r="AE34" s="16">
        <v>14932</v>
      </c>
      <c r="AF34" s="16">
        <v>15084</v>
      </c>
      <c r="AG34" s="16">
        <v>14918</v>
      </c>
      <c r="AH34" s="16"/>
      <c r="AI34" s="16"/>
      <c r="AJ34" s="16"/>
      <c r="AK34" s="16"/>
    </row>
    <row r="35" spans="1:37" x14ac:dyDescent="0.25">
      <c r="A35" s="16" t="s">
        <v>5</v>
      </c>
      <c r="B35" s="16">
        <v>370525</v>
      </c>
      <c r="C35" s="16">
        <v>373753</v>
      </c>
      <c r="D35" s="16">
        <v>374302</v>
      </c>
      <c r="E35" s="16">
        <v>373587</v>
      </c>
      <c r="F35" s="16">
        <v>373434</v>
      </c>
      <c r="G35" s="16">
        <v>376383</v>
      </c>
      <c r="H35" s="16">
        <v>377888</v>
      </c>
      <c r="I35" s="16">
        <v>373656</v>
      </c>
      <c r="J35" s="16">
        <v>369338</v>
      </c>
      <c r="K35" s="16">
        <v>370425</v>
      </c>
      <c r="L35" s="16">
        <v>368766</v>
      </c>
      <c r="M35" s="16">
        <v>368315</v>
      </c>
      <c r="N35" s="16">
        <v>368710</v>
      </c>
      <c r="O35" s="16">
        <v>371453</v>
      </c>
      <c r="P35" s="16">
        <v>371012</v>
      </c>
      <c r="Q35" s="16">
        <v>371161</v>
      </c>
      <c r="R35" s="16">
        <v>370562</v>
      </c>
      <c r="S35" s="16">
        <v>375198</v>
      </c>
      <c r="T35" s="16">
        <v>376727</v>
      </c>
      <c r="U35" s="16">
        <v>372473</v>
      </c>
      <c r="V35" s="16">
        <v>369000</v>
      </c>
      <c r="W35" s="16">
        <v>368169</v>
      </c>
      <c r="X35" s="16">
        <v>366375</v>
      </c>
      <c r="Y35" s="16">
        <v>365198</v>
      </c>
      <c r="Z35" s="16">
        <v>364629</v>
      </c>
      <c r="AA35" s="16">
        <v>369007</v>
      </c>
      <c r="AB35" s="16">
        <v>365879</v>
      </c>
      <c r="AC35" s="16">
        <v>362646</v>
      </c>
      <c r="AD35" s="16">
        <v>361433</v>
      </c>
      <c r="AE35" s="16">
        <v>369683</v>
      </c>
      <c r="AF35" s="16">
        <v>372829</v>
      </c>
      <c r="AG35" s="16">
        <v>368491</v>
      </c>
      <c r="AH35" s="16"/>
      <c r="AI35" s="16"/>
      <c r="AJ35" s="16"/>
      <c r="AK35" s="16"/>
    </row>
    <row r="36" spans="1:37" x14ac:dyDescent="0.25">
      <c r="A36" s="16" t="s">
        <v>80</v>
      </c>
      <c r="B36" s="16">
        <v>25837</v>
      </c>
      <c r="C36" s="16">
        <v>25930</v>
      </c>
      <c r="D36" s="16">
        <v>26073</v>
      </c>
      <c r="E36" s="16">
        <v>26103</v>
      </c>
      <c r="F36" s="16">
        <v>26012</v>
      </c>
      <c r="G36" s="16">
        <v>26163</v>
      </c>
      <c r="H36" s="16">
        <v>26138</v>
      </c>
      <c r="I36" s="16">
        <v>25971</v>
      </c>
      <c r="J36" s="16">
        <v>26074</v>
      </c>
      <c r="K36" s="16">
        <v>26207</v>
      </c>
      <c r="L36" s="16">
        <v>26201</v>
      </c>
      <c r="M36" s="16">
        <v>26177</v>
      </c>
      <c r="N36" s="16">
        <v>26109</v>
      </c>
      <c r="O36" s="16">
        <v>26153</v>
      </c>
      <c r="P36" s="16">
        <v>26181</v>
      </c>
      <c r="Q36" s="16">
        <v>26178</v>
      </c>
      <c r="R36" s="16">
        <v>26169</v>
      </c>
      <c r="S36" s="16">
        <v>26251</v>
      </c>
      <c r="T36" s="16">
        <v>26189</v>
      </c>
      <c r="U36" s="16">
        <v>26052</v>
      </c>
      <c r="V36" s="16">
        <v>26188</v>
      </c>
      <c r="W36" s="16">
        <v>26197</v>
      </c>
      <c r="X36" s="16">
        <v>26307</v>
      </c>
      <c r="Y36" s="16">
        <v>26122</v>
      </c>
      <c r="Z36" s="16">
        <v>25893</v>
      </c>
      <c r="AA36" s="16">
        <v>26097</v>
      </c>
      <c r="AB36" s="16">
        <v>26114</v>
      </c>
      <c r="AC36" s="16">
        <v>26044</v>
      </c>
      <c r="AD36" s="16">
        <v>26034</v>
      </c>
      <c r="AE36" s="16">
        <v>26407</v>
      </c>
      <c r="AF36" s="16">
        <v>26443</v>
      </c>
      <c r="AG36" s="16">
        <v>26147</v>
      </c>
      <c r="AH36" s="16"/>
      <c r="AI36" s="16"/>
      <c r="AJ36" s="16"/>
      <c r="AK36" s="16"/>
    </row>
    <row r="37" spans="1:37" x14ac:dyDescent="0.25">
      <c r="A37" s="16" t="s">
        <v>81</v>
      </c>
      <c r="B37" s="16">
        <v>19007</v>
      </c>
      <c r="C37" s="16">
        <v>19152</v>
      </c>
      <c r="D37" s="16">
        <v>19106</v>
      </c>
      <c r="E37" s="16">
        <v>19047</v>
      </c>
      <c r="F37" s="16">
        <v>19101</v>
      </c>
      <c r="G37" s="16">
        <v>19310</v>
      </c>
      <c r="H37" s="16">
        <v>19427</v>
      </c>
      <c r="I37" s="16">
        <v>19289</v>
      </c>
      <c r="J37" s="16">
        <v>19021</v>
      </c>
      <c r="K37" s="16">
        <v>19043</v>
      </c>
      <c r="L37" s="16">
        <v>19060</v>
      </c>
      <c r="M37" s="16">
        <v>19067</v>
      </c>
      <c r="N37" s="16">
        <v>18924</v>
      </c>
      <c r="O37" s="16">
        <v>19003</v>
      </c>
      <c r="P37" s="16">
        <v>18965</v>
      </c>
      <c r="Q37" s="16">
        <v>18975</v>
      </c>
      <c r="R37" s="16">
        <v>19007</v>
      </c>
      <c r="S37" s="16">
        <v>19216</v>
      </c>
      <c r="T37" s="16">
        <v>19288</v>
      </c>
      <c r="U37" s="16">
        <v>19197</v>
      </c>
      <c r="V37" s="16">
        <v>19037</v>
      </c>
      <c r="W37" s="16">
        <v>19040</v>
      </c>
      <c r="X37" s="16">
        <v>19063</v>
      </c>
      <c r="Y37" s="16">
        <v>18948</v>
      </c>
      <c r="Z37" s="16">
        <v>18989</v>
      </c>
      <c r="AA37" s="16">
        <v>19148</v>
      </c>
      <c r="AB37" s="16">
        <v>18988</v>
      </c>
      <c r="AC37" s="16">
        <v>18945</v>
      </c>
      <c r="AD37" s="16">
        <v>18955</v>
      </c>
      <c r="AE37" s="16">
        <v>19353</v>
      </c>
      <c r="AF37" s="16">
        <v>19671</v>
      </c>
      <c r="AG37" s="16">
        <v>19448</v>
      </c>
      <c r="AH37" s="16"/>
      <c r="AI37" s="16"/>
      <c r="AJ37" s="16"/>
      <c r="AK37" s="16"/>
    </row>
    <row r="38" spans="1:37" x14ac:dyDescent="0.25">
      <c r="A38" s="16" t="s">
        <v>82</v>
      </c>
      <c r="B38" s="16">
        <v>18169</v>
      </c>
      <c r="C38" s="16">
        <v>18310</v>
      </c>
      <c r="D38" s="16">
        <v>18382</v>
      </c>
      <c r="E38" s="16">
        <v>18330</v>
      </c>
      <c r="F38" s="16">
        <v>18282</v>
      </c>
      <c r="G38" s="16">
        <v>18371</v>
      </c>
      <c r="H38" s="16">
        <v>18461</v>
      </c>
      <c r="I38" s="16">
        <v>18289</v>
      </c>
      <c r="J38" s="16">
        <v>18197</v>
      </c>
      <c r="K38" s="16">
        <v>18379</v>
      </c>
      <c r="L38" s="16">
        <v>18338</v>
      </c>
      <c r="M38" s="16">
        <v>18300</v>
      </c>
      <c r="N38" s="16">
        <v>18157</v>
      </c>
      <c r="O38" s="16">
        <v>18313</v>
      </c>
      <c r="P38" s="16">
        <v>18323</v>
      </c>
      <c r="Q38" s="16">
        <v>18350</v>
      </c>
      <c r="R38" s="16">
        <v>18315</v>
      </c>
      <c r="S38" s="16">
        <v>18402</v>
      </c>
      <c r="T38" s="16">
        <v>18420</v>
      </c>
      <c r="U38" s="16">
        <v>18206</v>
      </c>
      <c r="V38" s="16">
        <v>18123</v>
      </c>
      <c r="W38" s="16">
        <v>18188</v>
      </c>
      <c r="X38" s="16">
        <v>18211</v>
      </c>
      <c r="Y38" s="16">
        <v>18164</v>
      </c>
      <c r="Z38" s="16">
        <v>17978</v>
      </c>
      <c r="AA38" s="16">
        <v>18158</v>
      </c>
      <c r="AB38" s="16">
        <v>18018</v>
      </c>
      <c r="AC38" s="16">
        <v>17872</v>
      </c>
      <c r="AD38" s="16">
        <v>17892</v>
      </c>
      <c r="AE38" s="16">
        <v>18161</v>
      </c>
      <c r="AF38" s="16">
        <v>18305</v>
      </c>
      <c r="AG38" s="16">
        <v>18089</v>
      </c>
      <c r="AH38" s="16"/>
      <c r="AI38" s="16"/>
      <c r="AJ38" s="16"/>
      <c r="AK38" s="16"/>
    </row>
    <row r="39" spans="1:37" x14ac:dyDescent="0.25">
      <c r="A39" s="16" t="s">
        <v>83</v>
      </c>
      <c r="B39" s="16">
        <v>19274</v>
      </c>
      <c r="C39" s="16">
        <v>19393</v>
      </c>
      <c r="D39" s="16">
        <v>19468</v>
      </c>
      <c r="E39" s="16">
        <v>19402</v>
      </c>
      <c r="F39" s="16">
        <v>19428</v>
      </c>
      <c r="G39" s="16">
        <v>19551</v>
      </c>
      <c r="H39" s="16">
        <v>19626</v>
      </c>
      <c r="I39" s="16">
        <v>19417</v>
      </c>
      <c r="J39" s="16">
        <v>19359</v>
      </c>
      <c r="K39" s="16">
        <v>19584</v>
      </c>
      <c r="L39" s="16">
        <v>19527</v>
      </c>
      <c r="M39" s="16">
        <v>19513</v>
      </c>
      <c r="N39" s="16">
        <v>19336</v>
      </c>
      <c r="O39" s="16">
        <v>19479</v>
      </c>
      <c r="P39" s="16">
        <v>19480</v>
      </c>
      <c r="Q39" s="16">
        <v>19523</v>
      </c>
      <c r="R39" s="16">
        <v>19514</v>
      </c>
      <c r="S39" s="16">
        <v>19601</v>
      </c>
      <c r="T39" s="16">
        <v>19625</v>
      </c>
      <c r="U39" s="16">
        <v>19421</v>
      </c>
      <c r="V39" s="16">
        <v>19416</v>
      </c>
      <c r="W39" s="16">
        <v>19447</v>
      </c>
      <c r="X39" s="16">
        <v>19429</v>
      </c>
      <c r="Y39" s="16">
        <v>19377</v>
      </c>
      <c r="Z39" s="16">
        <v>19115</v>
      </c>
      <c r="AA39" s="16">
        <v>19280</v>
      </c>
      <c r="AB39" s="16">
        <v>19129</v>
      </c>
      <c r="AC39" s="16">
        <v>18994</v>
      </c>
      <c r="AD39" s="16">
        <v>19040</v>
      </c>
      <c r="AE39" s="16">
        <v>19353</v>
      </c>
      <c r="AF39" s="16">
        <v>19525</v>
      </c>
      <c r="AG39" s="16">
        <v>19300</v>
      </c>
      <c r="AH39" s="16"/>
      <c r="AI39" s="16"/>
      <c r="AJ39" s="16"/>
      <c r="AK39" s="16"/>
    </row>
    <row r="40" spans="1:37" x14ac:dyDescent="0.25">
      <c r="A40" s="16" t="s">
        <v>84</v>
      </c>
      <c r="B40" s="16">
        <v>34363</v>
      </c>
      <c r="C40" s="16">
        <v>34668</v>
      </c>
      <c r="D40" s="16">
        <v>34738</v>
      </c>
      <c r="E40" s="16">
        <v>34646</v>
      </c>
      <c r="F40" s="16">
        <v>34724</v>
      </c>
      <c r="G40" s="16">
        <v>35062</v>
      </c>
      <c r="H40" s="16">
        <v>35065</v>
      </c>
      <c r="I40" s="16">
        <v>34700</v>
      </c>
      <c r="J40" s="16">
        <v>34411</v>
      </c>
      <c r="K40" s="16">
        <v>34543</v>
      </c>
      <c r="L40" s="16">
        <v>34398</v>
      </c>
      <c r="M40" s="16">
        <v>34338</v>
      </c>
      <c r="N40" s="16">
        <v>34243</v>
      </c>
      <c r="O40" s="16">
        <v>34473</v>
      </c>
      <c r="P40" s="16">
        <v>34434</v>
      </c>
      <c r="Q40" s="16">
        <v>34563</v>
      </c>
      <c r="R40" s="16">
        <v>34546</v>
      </c>
      <c r="S40" s="16">
        <v>34942</v>
      </c>
      <c r="T40" s="16">
        <v>35003</v>
      </c>
      <c r="U40" s="16">
        <v>34563</v>
      </c>
      <c r="V40" s="16">
        <v>34310</v>
      </c>
      <c r="W40" s="16">
        <v>34258</v>
      </c>
      <c r="X40" s="16">
        <v>34067</v>
      </c>
      <c r="Y40" s="16">
        <v>33884</v>
      </c>
      <c r="Z40" s="16">
        <v>33728</v>
      </c>
      <c r="AA40" s="16">
        <v>34160</v>
      </c>
      <c r="AB40" s="16">
        <v>33861</v>
      </c>
      <c r="AC40" s="16">
        <v>33661</v>
      </c>
      <c r="AD40" s="16">
        <v>33669</v>
      </c>
      <c r="AE40" s="16">
        <v>34376</v>
      </c>
      <c r="AF40" s="16">
        <v>34629</v>
      </c>
      <c r="AG40" s="16">
        <v>34283</v>
      </c>
      <c r="AH40" s="16"/>
      <c r="AI40" s="16"/>
      <c r="AJ40" s="16"/>
      <c r="AK40" s="16"/>
    </row>
    <row r="41" spans="1:37" x14ac:dyDescent="0.25">
      <c r="A41" s="16" t="s">
        <v>85</v>
      </c>
      <c r="B41" s="16">
        <v>18370</v>
      </c>
      <c r="C41" s="16">
        <v>18485</v>
      </c>
      <c r="D41" s="16">
        <v>18581</v>
      </c>
      <c r="E41" s="16">
        <v>18574</v>
      </c>
      <c r="F41" s="16">
        <v>18688</v>
      </c>
      <c r="G41" s="16">
        <v>19001</v>
      </c>
      <c r="H41" s="16">
        <v>19176</v>
      </c>
      <c r="I41" s="16">
        <v>18981</v>
      </c>
      <c r="J41" s="16">
        <v>18646</v>
      </c>
      <c r="K41" s="16">
        <v>18637</v>
      </c>
      <c r="L41" s="16">
        <v>18557</v>
      </c>
      <c r="M41" s="16">
        <v>18606</v>
      </c>
      <c r="N41" s="16">
        <v>18455</v>
      </c>
      <c r="O41" s="16">
        <v>18549</v>
      </c>
      <c r="P41" s="16">
        <v>18541</v>
      </c>
      <c r="Q41" s="16">
        <v>18538</v>
      </c>
      <c r="R41" s="16">
        <v>18665</v>
      </c>
      <c r="S41" s="16">
        <v>18962</v>
      </c>
      <c r="T41" s="16">
        <v>19141</v>
      </c>
      <c r="U41" s="16">
        <v>18976</v>
      </c>
      <c r="V41" s="16">
        <v>18681</v>
      </c>
      <c r="W41" s="16">
        <v>18649</v>
      </c>
      <c r="X41" s="16">
        <v>18571</v>
      </c>
      <c r="Y41" s="16">
        <v>18567</v>
      </c>
      <c r="Z41" s="16">
        <v>18411</v>
      </c>
      <c r="AA41" s="16">
        <v>18545</v>
      </c>
      <c r="AB41" s="16">
        <v>18439</v>
      </c>
      <c r="AC41" s="16">
        <v>18285</v>
      </c>
      <c r="AD41" s="16">
        <v>18482</v>
      </c>
      <c r="AE41" s="16">
        <v>18880</v>
      </c>
      <c r="AF41" s="16">
        <v>19074</v>
      </c>
      <c r="AG41" s="16">
        <v>18906</v>
      </c>
      <c r="AH41" s="16"/>
      <c r="AI41" s="16"/>
      <c r="AJ41" s="16"/>
      <c r="AK41" s="16"/>
    </row>
    <row r="42" spans="1:37" x14ac:dyDescent="0.25">
      <c r="A42" s="16" t="s">
        <v>86</v>
      </c>
      <c r="B42" s="16">
        <v>17015</v>
      </c>
      <c r="C42" s="16">
        <v>17247</v>
      </c>
      <c r="D42" s="16">
        <v>17351</v>
      </c>
      <c r="E42" s="16">
        <v>17347</v>
      </c>
      <c r="F42" s="16">
        <v>17526</v>
      </c>
      <c r="G42" s="16">
        <v>17766</v>
      </c>
      <c r="H42" s="16">
        <v>18176</v>
      </c>
      <c r="I42" s="16">
        <v>18005</v>
      </c>
      <c r="J42" s="16">
        <v>17729</v>
      </c>
      <c r="K42" s="16">
        <v>17569</v>
      </c>
      <c r="L42" s="16">
        <v>17129</v>
      </c>
      <c r="M42" s="16">
        <v>16915</v>
      </c>
      <c r="N42" s="16">
        <v>16771</v>
      </c>
      <c r="O42" s="16">
        <v>16883</v>
      </c>
      <c r="P42" s="16">
        <v>16904</v>
      </c>
      <c r="Q42" s="16">
        <v>16809</v>
      </c>
      <c r="R42" s="16">
        <v>16939</v>
      </c>
      <c r="S42" s="16">
        <v>17236</v>
      </c>
      <c r="T42" s="16">
        <v>17475</v>
      </c>
      <c r="U42" s="16">
        <v>17397</v>
      </c>
      <c r="V42" s="16">
        <v>17145</v>
      </c>
      <c r="W42" s="16">
        <v>16925</v>
      </c>
      <c r="X42" s="16">
        <v>16858</v>
      </c>
      <c r="Y42" s="16">
        <v>16876</v>
      </c>
      <c r="Z42" s="16">
        <v>16665</v>
      </c>
      <c r="AA42" s="16">
        <v>16841</v>
      </c>
      <c r="AB42" s="16">
        <v>16787</v>
      </c>
      <c r="AC42" s="16">
        <v>16724</v>
      </c>
      <c r="AD42" s="16">
        <v>16635</v>
      </c>
      <c r="AE42" s="16">
        <v>17108</v>
      </c>
      <c r="AF42" s="16">
        <v>18015</v>
      </c>
      <c r="AG42" s="16">
        <v>17935</v>
      </c>
      <c r="AH42" s="16"/>
      <c r="AI42" s="16"/>
      <c r="AJ42" s="16"/>
      <c r="AK42" s="16"/>
    </row>
    <row r="43" spans="1:37" x14ac:dyDescent="0.25">
      <c r="A43" s="16" t="s">
        <v>87</v>
      </c>
      <c r="B43" s="16">
        <v>16081</v>
      </c>
      <c r="C43" s="16">
        <v>16240</v>
      </c>
      <c r="D43" s="16">
        <v>16238</v>
      </c>
      <c r="E43" s="16">
        <v>16151</v>
      </c>
      <c r="F43" s="16">
        <v>16025</v>
      </c>
      <c r="G43" s="16">
        <v>16166</v>
      </c>
      <c r="H43" s="16">
        <v>16212</v>
      </c>
      <c r="I43" s="16">
        <v>16040</v>
      </c>
      <c r="J43" s="16">
        <v>15955</v>
      </c>
      <c r="K43" s="16">
        <v>16035</v>
      </c>
      <c r="L43" s="16">
        <v>15996</v>
      </c>
      <c r="M43" s="16">
        <v>16011</v>
      </c>
      <c r="N43" s="16">
        <v>16017</v>
      </c>
      <c r="O43" s="16">
        <v>16173</v>
      </c>
      <c r="P43" s="16">
        <v>16114</v>
      </c>
      <c r="Q43" s="16">
        <v>16064</v>
      </c>
      <c r="R43" s="16">
        <v>16025</v>
      </c>
      <c r="S43" s="16">
        <v>16106</v>
      </c>
      <c r="T43" s="16">
        <v>16107</v>
      </c>
      <c r="U43" s="16">
        <v>15937</v>
      </c>
      <c r="V43" s="16">
        <v>15831</v>
      </c>
      <c r="W43" s="16">
        <v>15885</v>
      </c>
      <c r="X43" s="16">
        <v>15927</v>
      </c>
      <c r="Y43" s="16">
        <v>15912</v>
      </c>
      <c r="Z43" s="16">
        <v>15817</v>
      </c>
      <c r="AA43" s="16">
        <v>15998</v>
      </c>
      <c r="AB43" s="16">
        <v>15896</v>
      </c>
      <c r="AC43" s="16">
        <v>15771</v>
      </c>
      <c r="AD43" s="16">
        <v>15622</v>
      </c>
      <c r="AE43" s="16">
        <v>15886</v>
      </c>
      <c r="AF43" s="16">
        <v>16000</v>
      </c>
      <c r="AG43" s="16">
        <v>15819</v>
      </c>
      <c r="AH43" s="16"/>
      <c r="AI43" s="16"/>
      <c r="AJ43" s="16"/>
      <c r="AK43" s="16"/>
    </row>
    <row r="44" spans="1:37" x14ac:dyDescent="0.25">
      <c r="A44" s="16" t="s">
        <v>6</v>
      </c>
      <c r="B44" s="16">
        <v>150262</v>
      </c>
      <c r="C44" s="16">
        <v>150702</v>
      </c>
      <c r="D44" s="16">
        <v>150988</v>
      </c>
      <c r="E44" s="16">
        <v>150709</v>
      </c>
      <c r="F44" s="16">
        <v>150132</v>
      </c>
      <c r="G44" s="16">
        <v>151624</v>
      </c>
      <c r="H44" s="16">
        <v>151478</v>
      </c>
      <c r="I44" s="16">
        <v>150615</v>
      </c>
      <c r="J44" s="16">
        <v>150645</v>
      </c>
      <c r="K44" s="16">
        <v>151287</v>
      </c>
      <c r="L44" s="16">
        <v>151235</v>
      </c>
      <c r="M44" s="16">
        <v>151200</v>
      </c>
      <c r="N44" s="16">
        <v>151523</v>
      </c>
      <c r="O44" s="16">
        <v>151901</v>
      </c>
      <c r="P44" s="16">
        <v>151756</v>
      </c>
      <c r="Q44" s="16">
        <v>151275</v>
      </c>
      <c r="R44" s="16">
        <v>151079</v>
      </c>
      <c r="S44" s="16">
        <v>152191</v>
      </c>
      <c r="T44" s="16">
        <v>152020</v>
      </c>
      <c r="U44" s="16">
        <v>151156</v>
      </c>
      <c r="V44" s="16">
        <v>151446</v>
      </c>
      <c r="W44" s="16">
        <v>151455</v>
      </c>
      <c r="X44" s="16">
        <v>152009</v>
      </c>
      <c r="Y44" s="16">
        <v>151009</v>
      </c>
      <c r="Z44" s="16">
        <v>150504</v>
      </c>
      <c r="AA44" s="16">
        <v>151515</v>
      </c>
      <c r="AB44" s="16">
        <v>151288</v>
      </c>
      <c r="AC44" s="16">
        <v>150420</v>
      </c>
      <c r="AD44" s="16">
        <v>149892</v>
      </c>
      <c r="AE44" s="16">
        <v>152530</v>
      </c>
      <c r="AF44" s="16">
        <v>153255</v>
      </c>
      <c r="AG44" s="16">
        <v>151254</v>
      </c>
      <c r="AH44" s="16"/>
      <c r="AI44" s="16"/>
      <c r="AJ44" s="16"/>
      <c r="AK44" s="16"/>
    </row>
    <row r="45" spans="1:37" x14ac:dyDescent="0.25">
      <c r="A45" s="16" t="s">
        <v>88</v>
      </c>
      <c r="B45" s="16">
        <v>35132</v>
      </c>
      <c r="C45" s="16">
        <v>35289</v>
      </c>
      <c r="D45" s="16">
        <v>35344</v>
      </c>
      <c r="E45" s="16">
        <v>35350</v>
      </c>
      <c r="F45" s="16">
        <v>35198</v>
      </c>
      <c r="G45" s="16">
        <v>35511</v>
      </c>
      <c r="H45" s="16">
        <v>35419</v>
      </c>
      <c r="I45" s="16">
        <v>35200</v>
      </c>
      <c r="J45" s="16">
        <v>35253</v>
      </c>
      <c r="K45" s="16">
        <v>35374</v>
      </c>
      <c r="L45" s="16">
        <v>35335</v>
      </c>
      <c r="M45" s="16">
        <v>35365</v>
      </c>
      <c r="N45" s="16">
        <v>35318</v>
      </c>
      <c r="O45" s="16">
        <v>35486</v>
      </c>
      <c r="P45" s="16">
        <v>35500</v>
      </c>
      <c r="Q45" s="16">
        <v>35425</v>
      </c>
      <c r="R45" s="16">
        <v>35361</v>
      </c>
      <c r="S45" s="16">
        <v>35656</v>
      </c>
      <c r="T45" s="16">
        <v>35517</v>
      </c>
      <c r="U45" s="16">
        <v>35338</v>
      </c>
      <c r="V45" s="16">
        <v>35436</v>
      </c>
      <c r="W45" s="16">
        <v>35333</v>
      </c>
      <c r="X45" s="16">
        <v>35469</v>
      </c>
      <c r="Y45" s="16">
        <v>35286</v>
      </c>
      <c r="Z45" s="16">
        <v>35130</v>
      </c>
      <c r="AA45" s="16">
        <v>35441</v>
      </c>
      <c r="AB45" s="16">
        <v>35430</v>
      </c>
      <c r="AC45" s="16">
        <v>35196</v>
      </c>
      <c r="AD45" s="16">
        <v>35089</v>
      </c>
      <c r="AE45" s="16">
        <v>35761</v>
      </c>
      <c r="AF45" s="16">
        <v>35878</v>
      </c>
      <c r="AG45" s="16">
        <v>35415</v>
      </c>
      <c r="AH45" s="16"/>
      <c r="AI45" s="16"/>
      <c r="AJ45" s="16"/>
      <c r="AK45" s="16"/>
    </row>
    <row r="46" spans="1:37" x14ac:dyDescent="0.25">
      <c r="A46" s="16" t="s">
        <v>89</v>
      </c>
      <c r="B46" s="16">
        <v>24222</v>
      </c>
      <c r="C46" s="16">
        <v>24425</v>
      </c>
      <c r="D46" s="16">
        <v>24495</v>
      </c>
      <c r="E46" s="16">
        <v>24387</v>
      </c>
      <c r="F46" s="16">
        <v>24282</v>
      </c>
      <c r="G46" s="16">
        <v>24449</v>
      </c>
      <c r="H46" s="16">
        <v>24508</v>
      </c>
      <c r="I46" s="16">
        <v>24321</v>
      </c>
      <c r="J46" s="16">
        <v>24127</v>
      </c>
      <c r="K46" s="16">
        <v>24317</v>
      </c>
      <c r="L46" s="16">
        <v>24257</v>
      </c>
      <c r="M46" s="16">
        <v>24342</v>
      </c>
      <c r="N46" s="16">
        <v>24245</v>
      </c>
      <c r="O46" s="16">
        <v>24460</v>
      </c>
      <c r="P46" s="16">
        <v>24453</v>
      </c>
      <c r="Q46" s="16">
        <v>24424</v>
      </c>
      <c r="R46" s="16">
        <v>24287</v>
      </c>
      <c r="S46" s="16">
        <v>24436</v>
      </c>
      <c r="T46" s="16">
        <v>24479</v>
      </c>
      <c r="U46" s="16">
        <v>24264</v>
      </c>
      <c r="V46" s="16">
        <v>24095</v>
      </c>
      <c r="W46" s="16">
        <v>24182</v>
      </c>
      <c r="X46" s="16">
        <v>24169</v>
      </c>
      <c r="Y46" s="16">
        <v>24167</v>
      </c>
      <c r="Z46" s="16">
        <v>24056</v>
      </c>
      <c r="AA46" s="16">
        <v>24328</v>
      </c>
      <c r="AB46" s="16">
        <v>24163</v>
      </c>
      <c r="AC46" s="16">
        <v>23832</v>
      </c>
      <c r="AD46" s="16">
        <v>23693</v>
      </c>
      <c r="AE46" s="16">
        <v>24077</v>
      </c>
      <c r="AF46" s="16">
        <v>24328</v>
      </c>
      <c r="AG46" s="16">
        <v>24077</v>
      </c>
      <c r="AH46" s="16"/>
      <c r="AI46" s="16"/>
      <c r="AJ46" s="16"/>
      <c r="AK46" s="16"/>
    </row>
    <row r="47" spans="1:37" x14ac:dyDescent="0.25">
      <c r="A47" s="16" t="s">
        <v>90</v>
      </c>
      <c r="B47" s="16">
        <v>12572</v>
      </c>
      <c r="C47" s="16">
        <v>12747</v>
      </c>
      <c r="D47" s="16">
        <v>12782</v>
      </c>
      <c r="E47" s="16">
        <v>12712</v>
      </c>
      <c r="F47" s="16">
        <v>12829</v>
      </c>
      <c r="G47" s="16">
        <v>13075</v>
      </c>
      <c r="H47" s="16">
        <v>13305</v>
      </c>
      <c r="I47" s="16">
        <v>13169</v>
      </c>
      <c r="J47" s="16">
        <v>12972</v>
      </c>
      <c r="K47" s="16">
        <v>12815</v>
      </c>
      <c r="L47" s="16">
        <v>12498</v>
      </c>
      <c r="M47" s="16">
        <v>12358</v>
      </c>
      <c r="N47" s="16">
        <v>12249</v>
      </c>
      <c r="O47" s="16">
        <v>12343</v>
      </c>
      <c r="P47" s="16">
        <v>12364</v>
      </c>
      <c r="Q47" s="16">
        <v>12311</v>
      </c>
      <c r="R47" s="16">
        <v>12400</v>
      </c>
      <c r="S47" s="16">
        <v>12641</v>
      </c>
      <c r="T47" s="16">
        <v>12841</v>
      </c>
      <c r="U47" s="16">
        <v>12770</v>
      </c>
      <c r="V47" s="16">
        <v>12629</v>
      </c>
      <c r="W47" s="16">
        <v>12476</v>
      </c>
      <c r="X47" s="16">
        <v>12413</v>
      </c>
      <c r="Y47" s="16">
        <v>12438</v>
      </c>
      <c r="Z47" s="16">
        <v>12237</v>
      </c>
      <c r="AA47" s="16">
        <v>12414</v>
      </c>
      <c r="AB47" s="16">
        <v>12329</v>
      </c>
      <c r="AC47" s="16">
        <v>12297</v>
      </c>
      <c r="AD47" s="16">
        <v>12198</v>
      </c>
      <c r="AE47" s="16">
        <v>12547</v>
      </c>
      <c r="AF47" s="16">
        <v>13299</v>
      </c>
      <c r="AG47" s="16">
        <v>13220</v>
      </c>
      <c r="AH47" s="16"/>
      <c r="AI47" s="16"/>
      <c r="AJ47" s="16"/>
      <c r="AK47" s="16"/>
    </row>
    <row r="48" spans="1:37" x14ac:dyDescent="0.25">
      <c r="A48" s="16" t="s">
        <v>91</v>
      </c>
      <c r="B48" s="16">
        <v>50122</v>
      </c>
      <c r="C48" s="16">
        <v>50570</v>
      </c>
      <c r="D48" s="16">
        <v>50438</v>
      </c>
      <c r="E48" s="16">
        <v>50079</v>
      </c>
      <c r="F48" s="16">
        <v>50260</v>
      </c>
      <c r="G48" s="16">
        <v>50606</v>
      </c>
      <c r="H48" s="16">
        <v>50917</v>
      </c>
      <c r="I48" s="16">
        <v>50487</v>
      </c>
      <c r="J48" s="16">
        <v>50041</v>
      </c>
      <c r="K48" s="16">
        <v>50220</v>
      </c>
      <c r="L48" s="16">
        <v>50209</v>
      </c>
      <c r="M48" s="16">
        <v>50265</v>
      </c>
      <c r="N48" s="16">
        <v>49851</v>
      </c>
      <c r="O48" s="16">
        <v>50169</v>
      </c>
      <c r="P48" s="16">
        <v>50096</v>
      </c>
      <c r="Q48" s="16">
        <v>50114</v>
      </c>
      <c r="R48" s="16">
        <v>50029</v>
      </c>
      <c r="S48" s="16">
        <v>50560</v>
      </c>
      <c r="T48" s="16">
        <v>50731</v>
      </c>
      <c r="U48" s="16">
        <v>50480</v>
      </c>
      <c r="V48" s="16">
        <v>50119</v>
      </c>
      <c r="W48" s="16">
        <v>50246</v>
      </c>
      <c r="X48" s="16">
        <v>50298</v>
      </c>
      <c r="Y48" s="16">
        <v>50082</v>
      </c>
      <c r="Z48" s="16">
        <v>50145</v>
      </c>
      <c r="AA48" s="16">
        <v>50628</v>
      </c>
      <c r="AB48" s="16">
        <v>50260</v>
      </c>
      <c r="AC48" s="16">
        <v>50042</v>
      </c>
      <c r="AD48" s="16">
        <v>50025</v>
      </c>
      <c r="AE48" s="16">
        <v>50907</v>
      </c>
      <c r="AF48" s="16">
        <v>51624</v>
      </c>
      <c r="AG48" s="16">
        <v>51142</v>
      </c>
      <c r="AH48" s="16"/>
      <c r="AI48" s="16"/>
      <c r="AJ48" s="16"/>
      <c r="AK48" s="16"/>
    </row>
    <row r="49" spans="1:37" x14ac:dyDescent="0.25">
      <c r="A49" s="16" t="s">
        <v>92</v>
      </c>
      <c r="B49" s="16">
        <v>21818</v>
      </c>
      <c r="C49" s="16">
        <v>21997</v>
      </c>
      <c r="D49" s="16">
        <v>22003</v>
      </c>
      <c r="E49" s="16">
        <v>21964</v>
      </c>
      <c r="F49" s="16">
        <v>22016</v>
      </c>
      <c r="G49" s="16">
        <v>22124</v>
      </c>
      <c r="H49" s="16">
        <v>22194</v>
      </c>
      <c r="I49" s="16">
        <v>21965</v>
      </c>
      <c r="J49" s="16">
        <v>21723</v>
      </c>
      <c r="K49" s="16">
        <v>21854</v>
      </c>
      <c r="L49" s="16">
        <v>21784</v>
      </c>
      <c r="M49" s="16">
        <v>21747</v>
      </c>
      <c r="N49" s="16">
        <v>21741</v>
      </c>
      <c r="O49" s="16">
        <v>21890</v>
      </c>
      <c r="P49" s="16">
        <v>21866</v>
      </c>
      <c r="Q49" s="16">
        <v>21893</v>
      </c>
      <c r="R49" s="16">
        <v>21879</v>
      </c>
      <c r="S49" s="16">
        <v>22094</v>
      </c>
      <c r="T49" s="16">
        <v>22163</v>
      </c>
      <c r="U49" s="16">
        <v>21950</v>
      </c>
      <c r="V49" s="16">
        <v>21774</v>
      </c>
      <c r="W49" s="16">
        <v>21728</v>
      </c>
      <c r="X49" s="16">
        <v>21616</v>
      </c>
      <c r="Y49" s="16">
        <v>21597</v>
      </c>
      <c r="Z49" s="16">
        <v>21484</v>
      </c>
      <c r="AA49" s="16">
        <v>21783</v>
      </c>
      <c r="AB49" s="16">
        <v>21591</v>
      </c>
      <c r="AC49" s="16">
        <v>21464</v>
      </c>
      <c r="AD49" s="16">
        <v>21446</v>
      </c>
      <c r="AE49" s="16">
        <v>21832</v>
      </c>
      <c r="AF49" s="16">
        <v>22009</v>
      </c>
      <c r="AG49" s="16">
        <v>21742</v>
      </c>
      <c r="AH49" s="16"/>
      <c r="AI49" s="16"/>
      <c r="AJ49" s="16"/>
      <c r="AK49" s="16"/>
    </row>
    <row r="50" spans="1:37" x14ac:dyDescent="0.25">
      <c r="A50" s="16" t="s">
        <v>93</v>
      </c>
      <c r="B50" s="16">
        <v>36633</v>
      </c>
      <c r="C50" s="16">
        <v>36860</v>
      </c>
      <c r="D50" s="16">
        <v>36968</v>
      </c>
      <c r="E50" s="16">
        <v>36867</v>
      </c>
      <c r="F50" s="16">
        <v>36802</v>
      </c>
      <c r="G50" s="16">
        <v>37096</v>
      </c>
      <c r="H50" s="16">
        <v>37219</v>
      </c>
      <c r="I50" s="16">
        <v>36852</v>
      </c>
      <c r="J50" s="16">
        <v>36725</v>
      </c>
      <c r="K50" s="16">
        <v>37135</v>
      </c>
      <c r="L50" s="16">
        <v>37092</v>
      </c>
      <c r="M50" s="16">
        <v>37081</v>
      </c>
      <c r="N50" s="16">
        <v>36753</v>
      </c>
      <c r="O50" s="16">
        <v>36967</v>
      </c>
      <c r="P50" s="16">
        <v>37078</v>
      </c>
      <c r="Q50" s="16">
        <v>37007</v>
      </c>
      <c r="R50" s="16">
        <v>37016</v>
      </c>
      <c r="S50" s="16">
        <v>37265</v>
      </c>
      <c r="T50" s="16">
        <v>37173</v>
      </c>
      <c r="U50" s="16">
        <v>36820</v>
      </c>
      <c r="V50" s="16">
        <v>36735</v>
      </c>
      <c r="W50" s="16">
        <v>36859</v>
      </c>
      <c r="X50" s="16">
        <v>36918</v>
      </c>
      <c r="Y50" s="16">
        <v>36861</v>
      </c>
      <c r="Z50" s="16">
        <v>36449</v>
      </c>
      <c r="AA50" s="16">
        <v>36734</v>
      </c>
      <c r="AB50" s="16">
        <v>36518</v>
      </c>
      <c r="AC50" s="16">
        <v>36265</v>
      </c>
      <c r="AD50" s="16">
        <v>36332</v>
      </c>
      <c r="AE50" s="16">
        <v>36941</v>
      </c>
      <c r="AF50" s="16">
        <v>37120</v>
      </c>
      <c r="AG50" s="16">
        <v>36649</v>
      </c>
      <c r="AH50" s="16"/>
      <c r="AI50" s="16"/>
      <c r="AJ50" s="16"/>
      <c r="AK50" s="16"/>
    </row>
    <row r="51" spans="1:37" x14ac:dyDescent="0.25">
      <c r="A51" s="16" t="s">
        <v>94</v>
      </c>
      <c r="B51" s="16">
        <v>27984</v>
      </c>
      <c r="C51" s="16">
        <v>28179</v>
      </c>
      <c r="D51" s="16">
        <v>28237</v>
      </c>
      <c r="E51" s="16">
        <v>28140</v>
      </c>
      <c r="F51" s="16">
        <v>28342</v>
      </c>
      <c r="G51" s="16">
        <v>28746</v>
      </c>
      <c r="H51" s="16">
        <v>28962</v>
      </c>
      <c r="I51" s="16">
        <v>28705</v>
      </c>
      <c r="J51" s="16">
        <v>28246</v>
      </c>
      <c r="K51" s="16">
        <v>28220</v>
      </c>
      <c r="L51" s="16">
        <v>28178</v>
      </c>
      <c r="M51" s="16">
        <v>28210</v>
      </c>
      <c r="N51" s="16">
        <v>28057</v>
      </c>
      <c r="O51" s="16">
        <v>28226</v>
      </c>
      <c r="P51" s="16">
        <v>28234</v>
      </c>
      <c r="Q51" s="16">
        <v>28200</v>
      </c>
      <c r="R51" s="16">
        <v>28319</v>
      </c>
      <c r="S51" s="16">
        <v>28786</v>
      </c>
      <c r="T51" s="16">
        <v>28973</v>
      </c>
      <c r="U51" s="16">
        <v>28668</v>
      </c>
      <c r="V51" s="16">
        <v>28206</v>
      </c>
      <c r="W51" s="16">
        <v>28179</v>
      </c>
      <c r="X51" s="16">
        <v>28108</v>
      </c>
      <c r="Y51" s="16">
        <v>28075</v>
      </c>
      <c r="Z51" s="16">
        <v>27972</v>
      </c>
      <c r="AA51" s="16">
        <v>28183</v>
      </c>
      <c r="AB51" s="16">
        <v>27983</v>
      </c>
      <c r="AC51" s="16">
        <v>27709</v>
      </c>
      <c r="AD51" s="16">
        <v>27980</v>
      </c>
      <c r="AE51" s="16">
        <v>28552</v>
      </c>
      <c r="AF51" s="16">
        <v>28930</v>
      </c>
      <c r="AG51" s="16">
        <v>28653</v>
      </c>
      <c r="AH51" s="16"/>
      <c r="AI51" s="16"/>
      <c r="AJ51" s="16"/>
      <c r="AK51" s="16"/>
    </row>
    <row r="52" spans="1:37" x14ac:dyDescent="0.25">
      <c r="A52" s="16" t="s">
        <v>7</v>
      </c>
      <c r="B52" s="16">
        <v>360917</v>
      </c>
      <c r="C52" s="16">
        <v>363637</v>
      </c>
      <c r="D52" s="16">
        <v>364627</v>
      </c>
      <c r="E52" s="16">
        <v>363051</v>
      </c>
      <c r="F52" s="16">
        <v>362054</v>
      </c>
      <c r="G52" s="16">
        <v>364888</v>
      </c>
      <c r="H52" s="16">
        <v>365719</v>
      </c>
      <c r="I52" s="16">
        <v>362488</v>
      </c>
      <c r="J52" s="16">
        <v>361163</v>
      </c>
      <c r="K52" s="16">
        <v>363973</v>
      </c>
      <c r="L52" s="16">
        <v>363364</v>
      </c>
      <c r="M52" s="16">
        <v>363008</v>
      </c>
      <c r="N52" s="16">
        <v>360835</v>
      </c>
      <c r="O52" s="16">
        <v>363622</v>
      </c>
      <c r="P52" s="16">
        <v>363920</v>
      </c>
      <c r="Q52" s="16">
        <v>363041</v>
      </c>
      <c r="R52" s="16">
        <v>362725</v>
      </c>
      <c r="S52" s="16">
        <v>365294</v>
      </c>
      <c r="T52" s="16">
        <v>365206</v>
      </c>
      <c r="U52" s="16">
        <v>361774</v>
      </c>
      <c r="V52" s="16">
        <v>360793</v>
      </c>
      <c r="W52" s="16">
        <v>361521</v>
      </c>
      <c r="X52" s="16">
        <v>362070</v>
      </c>
      <c r="Y52" s="16">
        <v>360956</v>
      </c>
      <c r="Z52" s="16">
        <v>357597</v>
      </c>
      <c r="AA52" s="16">
        <v>360959</v>
      </c>
      <c r="AB52" s="16">
        <v>358490</v>
      </c>
      <c r="AC52" s="16">
        <v>355123</v>
      </c>
      <c r="AD52" s="16">
        <v>354737</v>
      </c>
      <c r="AE52" s="16">
        <v>360692</v>
      </c>
      <c r="AF52" s="16">
        <v>363533</v>
      </c>
      <c r="AG52" s="16">
        <v>358890</v>
      </c>
      <c r="AH52" s="16"/>
      <c r="AI52" s="16"/>
      <c r="AJ52" s="16"/>
      <c r="AK52" s="16"/>
    </row>
    <row r="53" spans="1:37" x14ac:dyDescent="0.25">
      <c r="A53" s="16" t="s">
        <v>95</v>
      </c>
      <c r="B53" s="16">
        <v>64501</v>
      </c>
      <c r="C53" s="16">
        <v>65312</v>
      </c>
      <c r="D53" s="16">
        <v>65481</v>
      </c>
      <c r="E53" s="16">
        <v>65056</v>
      </c>
      <c r="F53" s="16">
        <v>65470</v>
      </c>
      <c r="G53" s="16">
        <v>65631</v>
      </c>
      <c r="H53" s="16">
        <v>65802</v>
      </c>
      <c r="I53" s="16">
        <v>64923</v>
      </c>
      <c r="J53" s="16">
        <v>64385</v>
      </c>
      <c r="K53" s="16">
        <v>64754</v>
      </c>
      <c r="L53" s="16">
        <v>64441</v>
      </c>
      <c r="M53" s="16">
        <v>64500</v>
      </c>
      <c r="N53" s="16">
        <v>64480</v>
      </c>
      <c r="O53" s="16">
        <v>64934</v>
      </c>
      <c r="P53" s="16">
        <v>64874</v>
      </c>
      <c r="Q53" s="16">
        <v>64702</v>
      </c>
      <c r="R53" s="16">
        <v>64977</v>
      </c>
      <c r="S53" s="16">
        <v>65298</v>
      </c>
      <c r="T53" s="16">
        <v>65495</v>
      </c>
      <c r="U53" s="16">
        <v>64722</v>
      </c>
      <c r="V53" s="16">
        <v>64397</v>
      </c>
      <c r="W53" s="16">
        <v>64539</v>
      </c>
      <c r="X53" s="16">
        <v>64188</v>
      </c>
      <c r="Y53" s="16">
        <v>64060</v>
      </c>
      <c r="Z53" s="16">
        <v>63803</v>
      </c>
      <c r="AA53" s="16">
        <v>64448</v>
      </c>
      <c r="AB53" s="16">
        <v>63829</v>
      </c>
      <c r="AC53" s="16">
        <v>63411</v>
      </c>
      <c r="AD53" s="16">
        <v>63558</v>
      </c>
      <c r="AE53" s="16">
        <v>64342</v>
      </c>
      <c r="AF53" s="16">
        <v>64750</v>
      </c>
      <c r="AG53" s="16">
        <v>64226</v>
      </c>
      <c r="AH53" s="16"/>
      <c r="AI53" s="16"/>
      <c r="AJ53" s="16"/>
      <c r="AK53" s="16"/>
    </row>
    <row r="54" spans="1:37" x14ac:dyDescent="0.25">
      <c r="A54" s="16" t="s">
        <v>96</v>
      </c>
      <c r="B54" s="16">
        <v>25015</v>
      </c>
      <c r="C54" s="16">
        <v>25185</v>
      </c>
      <c r="D54" s="16">
        <v>25282</v>
      </c>
      <c r="E54" s="16">
        <v>25205</v>
      </c>
      <c r="F54" s="16">
        <v>25235</v>
      </c>
      <c r="G54" s="16">
        <v>25539</v>
      </c>
      <c r="H54" s="16">
        <v>25618</v>
      </c>
      <c r="I54" s="16">
        <v>25283</v>
      </c>
      <c r="J54" s="16">
        <v>24934</v>
      </c>
      <c r="K54" s="16">
        <v>25034</v>
      </c>
      <c r="L54" s="16">
        <v>24868</v>
      </c>
      <c r="M54" s="16">
        <v>24848</v>
      </c>
      <c r="N54" s="16">
        <v>24835</v>
      </c>
      <c r="O54" s="16">
        <v>24973</v>
      </c>
      <c r="P54" s="16">
        <v>24956</v>
      </c>
      <c r="Q54" s="16">
        <v>24939</v>
      </c>
      <c r="R54" s="16">
        <v>24921</v>
      </c>
      <c r="S54" s="16">
        <v>25336</v>
      </c>
      <c r="T54" s="16">
        <v>25485</v>
      </c>
      <c r="U54" s="16">
        <v>25225</v>
      </c>
      <c r="V54" s="16">
        <v>24909</v>
      </c>
      <c r="W54" s="16">
        <v>24786</v>
      </c>
      <c r="X54" s="16">
        <v>24729</v>
      </c>
      <c r="Y54" s="16">
        <v>24587</v>
      </c>
      <c r="Z54" s="16">
        <v>24538</v>
      </c>
      <c r="AA54" s="16">
        <v>24836</v>
      </c>
      <c r="AB54" s="16">
        <v>24666</v>
      </c>
      <c r="AC54" s="16">
        <v>24394</v>
      </c>
      <c r="AD54" s="16">
        <v>24271</v>
      </c>
      <c r="AE54" s="16">
        <v>24945</v>
      </c>
      <c r="AF54" s="16">
        <v>25231</v>
      </c>
      <c r="AG54" s="16">
        <v>24936</v>
      </c>
      <c r="AH54" s="16"/>
      <c r="AI54" s="16"/>
      <c r="AJ54" s="16"/>
      <c r="AK54" s="16"/>
    </row>
    <row r="55" spans="1:37" x14ac:dyDescent="0.25">
      <c r="A55" s="16" t="s">
        <v>97</v>
      </c>
      <c r="B55" s="16">
        <v>29452</v>
      </c>
      <c r="C55" s="16">
        <v>29708</v>
      </c>
      <c r="D55" s="16">
        <v>29726</v>
      </c>
      <c r="E55" s="16">
        <v>29659</v>
      </c>
      <c r="F55" s="16">
        <v>29885</v>
      </c>
      <c r="G55" s="16">
        <v>30226</v>
      </c>
      <c r="H55" s="16">
        <v>30515</v>
      </c>
      <c r="I55" s="16">
        <v>30260</v>
      </c>
      <c r="J55" s="16">
        <v>29738</v>
      </c>
      <c r="K55" s="16">
        <v>29698</v>
      </c>
      <c r="L55" s="16">
        <v>29630</v>
      </c>
      <c r="M55" s="16">
        <v>29737</v>
      </c>
      <c r="N55" s="16">
        <v>29580</v>
      </c>
      <c r="O55" s="16">
        <v>29731</v>
      </c>
      <c r="P55" s="16">
        <v>29672</v>
      </c>
      <c r="Q55" s="16">
        <v>29673</v>
      </c>
      <c r="R55" s="16">
        <v>29769</v>
      </c>
      <c r="S55" s="16">
        <v>30278</v>
      </c>
      <c r="T55" s="16">
        <v>30445</v>
      </c>
      <c r="U55" s="16">
        <v>30156</v>
      </c>
      <c r="V55" s="16">
        <v>29649</v>
      </c>
      <c r="W55" s="16">
        <v>29605</v>
      </c>
      <c r="X55" s="16">
        <v>29481</v>
      </c>
      <c r="Y55" s="16">
        <v>29498</v>
      </c>
      <c r="Z55" s="16">
        <v>29421</v>
      </c>
      <c r="AA55" s="16">
        <v>29656</v>
      </c>
      <c r="AB55" s="16">
        <v>29469</v>
      </c>
      <c r="AC55" s="16">
        <v>29187</v>
      </c>
      <c r="AD55" s="16">
        <v>29415</v>
      </c>
      <c r="AE55" s="16">
        <v>30045</v>
      </c>
      <c r="AF55" s="16">
        <v>30357</v>
      </c>
      <c r="AG55" s="16">
        <v>30021</v>
      </c>
      <c r="AH55" s="16"/>
      <c r="AI55" s="16"/>
      <c r="AJ55" s="16"/>
      <c r="AK55" s="16"/>
    </row>
    <row r="56" spans="1:37" x14ac:dyDescent="0.25">
      <c r="A56" s="16" t="s">
        <v>98</v>
      </c>
      <c r="B56" s="16">
        <v>139026</v>
      </c>
      <c r="C56" s="16">
        <v>140030</v>
      </c>
      <c r="D56" s="16">
        <v>140535</v>
      </c>
      <c r="E56" s="16">
        <v>140150</v>
      </c>
      <c r="F56" s="16">
        <v>139913</v>
      </c>
      <c r="G56" s="16">
        <v>141095</v>
      </c>
      <c r="H56" s="16">
        <v>141154</v>
      </c>
      <c r="I56" s="16">
        <v>140068</v>
      </c>
      <c r="J56" s="16">
        <v>139764</v>
      </c>
      <c r="K56" s="16">
        <v>140719</v>
      </c>
      <c r="L56" s="16">
        <v>140448</v>
      </c>
      <c r="M56" s="16">
        <v>140315</v>
      </c>
      <c r="N56" s="16">
        <v>139061</v>
      </c>
      <c r="O56" s="16">
        <v>140249</v>
      </c>
      <c r="P56" s="16">
        <v>140461</v>
      </c>
      <c r="Q56" s="16">
        <v>140332</v>
      </c>
      <c r="R56" s="16">
        <v>140350</v>
      </c>
      <c r="S56" s="16">
        <v>141641</v>
      </c>
      <c r="T56" s="16">
        <v>141419</v>
      </c>
      <c r="U56" s="16">
        <v>140012</v>
      </c>
      <c r="V56" s="16">
        <v>139774</v>
      </c>
      <c r="W56" s="16">
        <v>140268</v>
      </c>
      <c r="X56" s="16">
        <v>140313</v>
      </c>
      <c r="Y56" s="16">
        <v>139781</v>
      </c>
      <c r="Z56" s="16">
        <v>138131</v>
      </c>
      <c r="AA56" s="16">
        <v>139360</v>
      </c>
      <c r="AB56" s="16">
        <v>138351</v>
      </c>
      <c r="AC56" s="16">
        <v>137199</v>
      </c>
      <c r="AD56" s="16">
        <v>137158</v>
      </c>
      <c r="AE56" s="16">
        <v>139617</v>
      </c>
      <c r="AF56" s="16">
        <v>140505</v>
      </c>
      <c r="AG56" s="16">
        <v>138858</v>
      </c>
      <c r="AH56" s="16"/>
      <c r="AI56" s="16"/>
      <c r="AJ56" s="16"/>
      <c r="AK56" s="16"/>
    </row>
    <row r="57" spans="1:37" x14ac:dyDescent="0.25">
      <c r="A57" s="16" t="s">
        <v>99</v>
      </c>
      <c r="B57" s="16">
        <v>20825</v>
      </c>
      <c r="C57" s="16">
        <v>21034</v>
      </c>
      <c r="D57" s="16">
        <v>21036</v>
      </c>
      <c r="E57" s="16">
        <v>20827</v>
      </c>
      <c r="F57" s="16">
        <v>20695</v>
      </c>
      <c r="G57" s="16">
        <v>20805</v>
      </c>
      <c r="H57" s="16">
        <v>20871</v>
      </c>
      <c r="I57" s="16">
        <v>20639</v>
      </c>
      <c r="J57" s="16">
        <v>20564</v>
      </c>
      <c r="K57" s="16">
        <v>20735</v>
      </c>
      <c r="L57" s="16">
        <v>20706</v>
      </c>
      <c r="M57" s="16">
        <v>20723</v>
      </c>
      <c r="N57" s="16">
        <v>20741</v>
      </c>
      <c r="O57" s="16">
        <v>20864</v>
      </c>
      <c r="P57" s="16">
        <v>20846</v>
      </c>
      <c r="Q57" s="16">
        <v>20761</v>
      </c>
      <c r="R57" s="16">
        <v>20657</v>
      </c>
      <c r="S57" s="16">
        <v>20761</v>
      </c>
      <c r="T57" s="16">
        <v>20753</v>
      </c>
      <c r="U57" s="16">
        <v>20562</v>
      </c>
      <c r="V57" s="16">
        <v>20458</v>
      </c>
      <c r="W57" s="16">
        <v>20480</v>
      </c>
      <c r="X57" s="16">
        <v>20584</v>
      </c>
      <c r="Y57" s="16">
        <v>20491</v>
      </c>
      <c r="Z57" s="16">
        <v>20539</v>
      </c>
      <c r="AA57" s="16">
        <v>20734</v>
      </c>
      <c r="AB57" s="16">
        <v>20614</v>
      </c>
      <c r="AC57" s="16">
        <v>20323</v>
      </c>
      <c r="AD57" s="16">
        <v>20257</v>
      </c>
      <c r="AE57" s="16">
        <v>20642</v>
      </c>
      <c r="AF57" s="16">
        <v>20831</v>
      </c>
      <c r="AG57" s="16">
        <v>20547</v>
      </c>
      <c r="AH57" s="16"/>
      <c r="AI57" s="16"/>
      <c r="AJ57" s="16"/>
      <c r="AK57" s="16"/>
    </row>
    <row r="58" spans="1:37" x14ac:dyDescent="0.25">
      <c r="A58" s="16" t="s">
        <v>100</v>
      </c>
      <c r="B58" s="16">
        <v>15210</v>
      </c>
      <c r="C58" s="16">
        <v>15320</v>
      </c>
      <c r="D58" s="16">
        <v>15369</v>
      </c>
      <c r="E58" s="16">
        <v>15305</v>
      </c>
      <c r="F58" s="16">
        <v>15405</v>
      </c>
      <c r="G58" s="16">
        <v>15584</v>
      </c>
      <c r="H58" s="16">
        <v>15625</v>
      </c>
      <c r="I58" s="16">
        <v>15479</v>
      </c>
      <c r="J58" s="16">
        <v>15262</v>
      </c>
      <c r="K58" s="16">
        <v>15231</v>
      </c>
      <c r="L58" s="16">
        <v>15226</v>
      </c>
      <c r="M58" s="16">
        <v>15278</v>
      </c>
      <c r="N58" s="16">
        <v>15256</v>
      </c>
      <c r="O58" s="16">
        <v>15309</v>
      </c>
      <c r="P58" s="16">
        <v>15292</v>
      </c>
      <c r="Q58" s="16">
        <v>15204</v>
      </c>
      <c r="R58" s="16">
        <v>15262</v>
      </c>
      <c r="S58" s="16">
        <v>15504</v>
      </c>
      <c r="T58" s="16">
        <v>15550</v>
      </c>
      <c r="U58" s="16">
        <v>15387</v>
      </c>
      <c r="V58" s="16">
        <v>15200</v>
      </c>
      <c r="W58" s="16">
        <v>15245</v>
      </c>
      <c r="X58" s="16">
        <v>15216</v>
      </c>
      <c r="Y58" s="16">
        <v>15238</v>
      </c>
      <c r="Z58" s="16">
        <v>15248</v>
      </c>
      <c r="AA58" s="16">
        <v>15358</v>
      </c>
      <c r="AB58" s="16">
        <v>15260</v>
      </c>
      <c r="AC58" s="16">
        <v>15079</v>
      </c>
      <c r="AD58" s="16">
        <v>15147</v>
      </c>
      <c r="AE58" s="16">
        <v>15454</v>
      </c>
      <c r="AF58" s="16">
        <v>15593</v>
      </c>
      <c r="AG58" s="16">
        <v>15410</v>
      </c>
      <c r="AH58" s="16"/>
      <c r="AI58" s="16"/>
      <c r="AJ58" s="16"/>
      <c r="AK58" s="16"/>
    </row>
    <row r="59" spans="1:37" x14ac:dyDescent="0.25">
      <c r="A59" s="16" t="s">
        <v>101</v>
      </c>
      <c r="B59" s="16">
        <v>30675</v>
      </c>
      <c r="C59" s="16">
        <v>30868</v>
      </c>
      <c r="D59" s="16">
        <v>31023</v>
      </c>
      <c r="E59" s="16">
        <v>31020</v>
      </c>
      <c r="F59" s="16">
        <v>31232</v>
      </c>
      <c r="G59" s="16">
        <v>31710</v>
      </c>
      <c r="H59" s="16">
        <v>32374</v>
      </c>
      <c r="I59" s="16">
        <v>32150</v>
      </c>
      <c r="J59" s="16">
        <v>31254</v>
      </c>
      <c r="K59" s="16">
        <v>31291</v>
      </c>
      <c r="L59" s="16">
        <v>31071</v>
      </c>
      <c r="M59" s="16">
        <v>31129</v>
      </c>
      <c r="N59" s="16">
        <v>30862</v>
      </c>
      <c r="O59" s="16">
        <v>31055</v>
      </c>
      <c r="P59" s="16">
        <v>31023</v>
      </c>
      <c r="Q59" s="16">
        <v>31085</v>
      </c>
      <c r="R59" s="16">
        <v>31329</v>
      </c>
      <c r="S59" s="16">
        <v>31752</v>
      </c>
      <c r="T59" s="16">
        <v>32333</v>
      </c>
      <c r="U59" s="16">
        <v>32182</v>
      </c>
      <c r="V59" s="16">
        <v>31280</v>
      </c>
      <c r="W59" s="16">
        <v>31220</v>
      </c>
      <c r="X59" s="16">
        <v>30994</v>
      </c>
      <c r="Y59" s="16">
        <v>30905</v>
      </c>
      <c r="Z59" s="16">
        <v>30675</v>
      </c>
      <c r="AA59" s="16">
        <v>30960</v>
      </c>
      <c r="AB59" s="16">
        <v>30824</v>
      </c>
      <c r="AC59" s="16">
        <v>30563</v>
      </c>
      <c r="AD59" s="16">
        <v>30920</v>
      </c>
      <c r="AE59" s="16">
        <v>31584</v>
      </c>
      <c r="AF59" s="16">
        <v>32289</v>
      </c>
      <c r="AG59" s="16">
        <v>31995</v>
      </c>
      <c r="AH59" s="16"/>
      <c r="AI59" s="16"/>
      <c r="AJ59" s="16"/>
      <c r="AK59" s="16"/>
    </row>
    <row r="60" spans="1:37" x14ac:dyDescent="0.25">
      <c r="A60" s="16" t="s">
        <v>102</v>
      </c>
      <c r="B60" s="16">
        <v>18856</v>
      </c>
      <c r="C60" s="16">
        <v>19021</v>
      </c>
      <c r="D60" s="16">
        <v>19012</v>
      </c>
      <c r="E60" s="16">
        <v>18913</v>
      </c>
      <c r="F60" s="16">
        <v>18951</v>
      </c>
      <c r="G60" s="16">
        <v>19105</v>
      </c>
      <c r="H60" s="16">
        <v>19190</v>
      </c>
      <c r="I60" s="16">
        <v>19028</v>
      </c>
      <c r="J60" s="16">
        <v>18837</v>
      </c>
      <c r="K60" s="16">
        <v>18888</v>
      </c>
      <c r="L60" s="16">
        <v>18874</v>
      </c>
      <c r="M60" s="16">
        <v>18895</v>
      </c>
      <c r="N60" s="16">
        <v>18753</v>
      </c>
      <c r="O60" s="16">
        <v>18879</v>
      </c>
      <c r="P60" s="16">
        <v>18824</v>
      </c>
      <c r="Q60" s="16">
        <v>18833</v>
      </c>
      <c r="R60" s="16">
        <v>18877</v>
      </c>
      <c r="S60" s="16">
        <v>19044</v>
      </c>
      <c r="T60" s="16">
        <v>19080</v>
      </c>
      <c r="U60" s="16">
        <v>18991</v>
      </c>
      <c r="V60" s="16">
        <v>18875</v>
      </c>
      <c r="W60" s="16">
        <v>18884</v>
      </c>
      <c r="X60" s="16">
        <v>18895</v>
      </c>
      <c r="Y60" s="16">
        <v>18809</v>
      </c>
      <c r="Z60" s="16">
        <v>18825</v>
      </c>
      <c r="AA60" s="16">
        <v>19012</v>
      </c>
      <c r="AB60" s="16">
        <v>18899</v>
      </c>
      <c r="AC60" s="16">
        <v>18825</v>
      </c>
      <c r="AD60" s="16">
        <v>18839</v>
      </c>
      <c r="AE60" s="16">
        <v>19157</v>
      </c>
      <c r="AF60" s="16">
        <v>19423</v>
      </c>
      <c r="AG60" s="16">
        <v>19226</v>
      </c>
      <c r="AH60" s="16"/>
      <c r="AI60" s="16"/>
      <c r="AJ60" s="16"/>
      <c r="AK60" s="16"/>
    </row>
    <row r="61" spans="1:37" x14ac:dyDescent="0.25">
      <c r="A61" s="16" t="s">
        <v>103</v>
      </c>
      <c r="B61" s="16">
        <v>22076</v>
      </c>
      <c r="C61" s="16">
        <v>22203</v>
      </c>
      <c r="D61" s="16">
        <v>22268</v>
      </c>
      <c r="E61" s="16">
        <v>22160</v>
      </c>
      <c r="F61" s="16">
        <v>22162</v>
      </c>
      <c r="G61" s="16">
        <v>22272</v>
      </c>
      <c r="H61" s="16">
        <v>22449</v>
      </c>
      <c r="I61" s="16">
        <v>22200</v>
      </c>
      <c r="J61" s="16">
        <v>21827</v>
      </c>
      <c r="K61" s="16">
        <v>21936</v>
      </c>
      <c r="L61" s="16">
        <v>21856</v>
      </c>
      <c r="M61" s="16">
        <v>21767</v>
      </c>
      <c r="N61" s="16">
        <v>21792</v>
      </c>
      <c r="O61" s="16">
        <v>21940</v>
      </c>
      <c r="P61" s="16">
        <v>21891</v>
      </c>
      <c r="Q61" s="16">
        <v>21923</v>
      </c>
      <c r="R61" s="16">
        <v>21930</v>
      </c>
      <c r="S61" s="16">
        <v>22194</v>
      </c>
      <c r="T61" s="16">
        <v>22333</v>
      </c>
      <c r="U61" s="16">
        <v>22073</v>
      </c>
      <c r="V61" s="16">
        <v>21838</v>
      </c>
      <c r="W61" s="16">
        <v>21816</v>
      </c>
      <c r="X61" s="16">
        <v>21783</v>
      </c>
      <c r="Y61" s="16">
        <v>21616</v>
      </c>
      <c r="Z61" s="16">
        <v>21594</v>
      </c>
      <c r="AA61" s="16">
        <v>21829</v>
      </c>
      <c r="AB61" s="16">
        <v>21654</v>
      </c>
      <c r="AC61" s="16">
        <v>21490</v>
      </c>
      <c r="AD61" s="16">
        <v>21434</v>
      </c>
      <c r="AE61" s="16">
        <v>21936</v>
      </c>
      <c r="AF61" s="16">
        <v>22188</v>
      </c>
      <c r="AG61" s="16">
        <v>21890</v>
      </c>
      <c r="AH61" s="16"/>
      <c r="AI61" s="16"/>
      <c r="AJ61" s="16"/>
      <c r="AK61" s="16"/>
    </row>
    <row r="62" spans="1:37" x14ac:dyDescent="0.25">
      <c r="A62" s="16" t="s">
        <v>104</v>
      </c>
      <c r="B62" s="16">
        <v>14126</v>
      </c>
      <c r="C62" s="16">
        <v>14242</v>
      </c>
      <c r="D62" s="16">
        <v>14273</v>
      </c>
      <c r="E62" s="16">
        <v>14260</v>
      </c>
      <c r="F62" s="16">
        <v>14309</v>
      </c>
      <c r="G62" s="16">
        <v>14369</v>
      </c>
      <c r="H62" s="16">
        <v>14399</v>
      </c>
      <c r="I62" s="16">
        <v>14226</v>
      </c>
      <c r="J62" s="16">
        <v>14106</v>
      </c>
      <c r="K62" s="16">
        <v>14192</v>
      </c>
      <c r="L62" s="16">
        <v>14144</v>
      </c>
      <c r="M62" s="16">
        <v>14140</v>
      </c>
      <c r="N62" s="16">
        <v>14089</v>
      </c>
      <c r="O62" s="16">
        <v>14216</v>
      </c>
      <c r="P62" s="16">
        <v>14235</v>
      </c>
      <c r="Q62" s="16">
        <v>14223</v>
      </c>
      <c r="R62" s="16">
        <v>14219</v>
      </c>
      <c r="S62" s="16">
        <v>14327</v>
      </c>
      <c r="T62" s="16">
        <v>14389</v>
      </c>
      <c r="U62" s="16">
        <v>14232</v>
      </c>
      <c r="V62" s="16">
        <v>14167</v>
      </c>
      <c r="W62" s="16">
        <v>14157</v>
      </c>
      <c r="X62" s="16">
        <v>14058</v>
      </c>
      <c r="Y62" s="16">
        <v>14007</v>
      </c>
      <c r="Z62" s="16">
        <v>13942</v>
      </c>
      <c r="AA62" s="16">
        <v>14119</v>
      </c>
      <c r="AB62" s="16">
        <v>13982</v>
      </c>
      <c r="AC62" s="16">
        <v>13898</v>
      </c>
      <c r="AD62" s="16">
        <v>13889</v>
      </c>
      <c r="AE62" s="16">
        <v>14175</v>
      </c>
      <c r="AF62" s="16">
        <v>14252</v>
      </c>
      <c r="AG62" s="16">
        <v>14047</v>
      </c>
      <c r="AH62" s="16"/>
      <c r="AI62" s="16"/>
      <c r="AJ62" s="16"/>
      <c r="AK62" s="16"/>
    </row>
    <row r="63" spans="1:37" x14ac:dyDescent="0.25">
      <c r="A63" s="16" t="s">
        <v>105</v>
      </c>
      <c r="B63" s="16">
        <v>16243</v>
      </c>
      <c r="C63" s="16">
        <v>16370</v>
      </c>
      <c r="D63" s="16">
        <v>16347</v>
      </c>
      <c r="E63" s="16">
        <v>16233</v>
      </c>
      <c r="F63" s="16">
        <v>16296</v>
      </c>
      <c r="G63" s="16">
        <v>16495</v>
      </c>
      <c r="H63" s="16">
        <v>16620</v>
      </c>
      <c r="I63" s="16">
        <v>16470</v>
      </c>
      <c r="J63" s="16">
        <v>16201</v>
      </c>
      <c r="K63" s="16">
        <v>16279</v>
      </c>
      <c r="L63" s="16">
        <v>16196</v>
      </c>
      <c r="M63" s="16">
        <v>16276</v>
      </c>
      <c r="N63" s="16">
        <v>16246</v>
      </c>
      <c r="O63" s="16">
        <v>16329</v>
      </c>
      <c r="P63" s="16">
        <v>16323</v>
      </c>
      <c r="Q63" s="16">
        <v>16276</v>
      </c>
      <c r="R63" s="16">
        <v>16271</v>
      </c>
      <c r="S63" s="16">
        <v>16501</v>
      </c>
      <c r="T63" s="16">
        <v>16612</v>
      </c>
      <c r="U63" s="16">
        <v>16472</v>
      </c>
      <c r="V63" s="16">
        <v>16190</v>
      </c>
      <c r="W63" s="16">
        <v>16218</v>
      </c>
      <c r="X63" s="16">
        <v>16164</v>
      </c>
      <c r="Y63" s="16">
        <v>16178</v>
      </c>
      <c r="Z63" s="16">
        <v>16207</v>
      </c>
      <c r="AA63" s="16">
        <v>16326</v>
      </c>
      <c r="AB63" s="16">
        <v>16228</v>
      </c>
      <c r="AC63" s="16">
        <v>15976</v>
      </c>
      <c r="AD63" s="16">
        <v>16090</v>
      </c>
      <c r="AE63" s="16">
        <v>16406</v>
      </c>
      <c r="AF63" s="16">
        <v>16593</v>
      </c>
      <c r="AG63" s="16">
        <v>16433</v>
      </c>
      <c r="AH63" s="16"/>
      <c r="AI63" s="16"/>
      <c r="AJ63" s="16"/>
      <c r="AK63" s="16"/>
    </row>
    <row r="64" spans="1:37" x14ac:dyDescent="0.25">
      <c r="A64" s="16" t="s">
        <v>106</v>
      </c>
      <c r="B64" s="16">
        <v>14446</v>
      </c>
      <c r="C64" s="16">
        <v>14585</v>
      </c>
      <c r="D64" s="16">
        <v>14591</v>
      </c>
      <c r="E64" s="16">
        <v>14527</v>
      </c>
      <c r="F64" s="16">
        <v>14527</v>
      </c>
      <c r="G64" s="16">
        <v>14643</v>
      </c>
      <c r="H64" s="16">
        <v>14681</v>
      </c>
      <c r="I64" s="16">
        <v>14511</v>
      </c>
      <c r="J64" s="16">
        <v>14406</v>
      </c>
      <c r="K64" s="16">
        <v>14548</v>
      </c>
      <c r="L64" s="16">
        <v>14536</v>
      </c>
      <c r="M64" s="16">
        <v>14494</v>
      </c>
      <c r="N64" s="16">
        <v>14446</v>
      </c>
      <c r="O64" s="16">
        <v>14547</v>
      </c>
      <c r="P64" s="16">
        <v>14517</v>
      </c>
      <c r="Q64" s="16">
        <v>14499</v>
      </c>
      <c r="R64" s="16">
        <v>14518</v>
      </c>
      <c r="S64" s="16">
        <v>14569</v>
      </c>
      <c r="T64" s="16">
        <v>14610</v>
      </c>
      <c r="U64" s="16">
        <v>14450</v>
      </c>
      <c r="V64" s="16">
        <v>14370</v>
      </c>
      <c r="W64" s="16">
        <v>14417</v>
      </c>
      <c r="X64" s="16">
        <v>14436</v>
      </c>
      <c r="Y64" s="16">
        <v>14387</v>
      </c>
      <c r="Z64" s="16">
        <v>14248</v>
      </c>
      <c r="AA64" s="16">
        <v>14411</v>
      </c>
      <c r="AB64" s="16">
        <v>14280</v>
      </c>
      <c r="AC64" s="16">
        <v>14167</v>
      </c>
      <c r="AD64" s="16">
        <v>14199</v>
      </c>
      <c r="AE64" s="16">
        <v>14445</v>
      </c>
      <c r="AF64" s="16">
        <v>14591</v>
      </c>
      <c r="AG64" s="16">
        <v>14367</v>
      </c>
      <c r="AH64" s="16"/>
      <c r="AI64" s="16"/>
      <c r="AJ64" s="16"/>
      <c r="AK64" s="16"/>
    </row>
    <row r="65" spans="1:37" x14ac:dyDescent="0.25">
      <c r="A65" s="16" t="s">
        <v>107</v>
      </c>
      <c r="B65" s="16">
        <v>20763</v>
      </c>
      <c r="C65" s="16">
        <v>20873</v>
      </c>
      <c r="D65" s="16">
        <v>20966</v>
      </c>
      <c r="E65" s="16">
        <v>21023</v>
      </c>
      <c r="F65" s="16">
        <v>21143</v>
      </c>
      <c r="G65" s="16">
        <v>21422</v>
      </c>
      <c r="H65" s="16">
        <v>21670</v>
      </c>
      <c r="I65" s="16">
        <v>21485</v>
      </c>
      <c r="J65" s="16">
        <v>21056</v>
      </c>
      <c r="K65" s="16">
        <v>21039</v>
      </c>
      <c r="L65" s="16">
        <v>21020</v>
      </c>
      <c r="M65" s="16">
        <v>21005</v>
      </c>
      <c r="N65" s="16">
        <v>20767</v>
      </c>
      <c r="O65" s="16">
        <v>20883</v>
      </c>
      <c r="P65" s="16">
        <v>20918</v>
      </c>
      <c r="Q65" s="16">
        <v>21001</v>
      </c>
      <c r="R65" s="16">
        <v>21076</v>
      </c>
      <c r="S65" s="16">
        <v>21410</v>
      </c>
      <c r="T65" s="16">
        <v>21667</v>
      </c>
      <c r="U65" s="16">
        <v>21474</v>
      </c>
      <c r="V65" s="16">
        <v>21051</v>
      </c>
      <c r="W65" s="16">
        <v>21002</v>
      </c>
      <c r="X65" s="16">
        <v>20926</v>
      </c>
      <c r="Y65" s="16">
        <v>20891</v>
      </c>
      <c r="Z65" s="16">
        <v>20726</v>
      </c>
      <c r="AA65" s="16">
        <v>20921</v>
      </c>
      <c r="AB65" s="16">
        <v>20828</v>
      </c>
      <c r="AC65" s="16">
        <v>20663</v>
      </c>
      <c r="AD65" s="16">
        <v>20897</v>
      </c>
      <c r="AE65" s="16">
        <v>21342</v>
      </c>
      <c r="AF65" s="16">
        <v>21620</v>
      </c>
      <c r="AG65" s="16">
        <v>21390</v>
      </c>
      <c r="AH65" s="16"/>
      <c r="AI65" s="16"/>
      <c r="AJ65" s="16"/>
      <c r="AK65" s="16"/>
    </row>
    <row r="66" spans="1:37" x14ac:dyDescent="0.25">
      <c r="A66" s="16" t="s">
        <v>108</v>
      </c>
      <c r="B66" s="16">
        <v>14235</v>
      </c>
      <c r="C66" s="16">
        <v>14381</v>
      </c>
      <c r="D66" s="16">
        <v>14438</v>
      </c>
      <c r="E66" s="16">
        <v>14309</v>
      </c>
      <c r="F66" s="16">
        <v>14381</v>
      </c>
      <c r="G66" s="16">
        <v>14578</v>
      </c>
      <c r="H66" s="16">
        <v>14705</v>
      </c>
      <c r="I66" s="16">
        <v>14524</v>
      </c>
      <c r="J66" s="16">
        <v>14338</v>
      </c>
      <c r="K66" s="16">
        <v>14301</v>
      </c>
      <c r="L66" s="16">
        <v>14255</v>
      </c>
      <c r="M66" s="16">
        <v>14296</v>
      </c>
      <c r="N66" s="16">
        <v>14258</v>
      </c>
      <c r="O66" s="16">
        <v>14329</v>
      </c>
      <c r="P66" s="16">
        <v>14310</v>
      </c>
      <c r="Q66" s="16">
        <v>14308</v>
      </c>
      <c r="R66" s="16">
        <v>14354</v>
      </c>
      <c r="S66" s="16">
        <v>14591</v>
      </c>
      <c r="T66" s="16">
        <v>14706</v>
      </c>
      <c r="U66" s="16">
        <v>14587</v>
      </c>
      <c r="V66" s="16">
        <v>14349</v>
      </c>
      <c r="W66" s="16">
        <v>14290</v>
      </c>
      <c r="X66" s="16">
        <v>14255</v>
      </c>
      <c r="Y66" s="16">
        <v>14230</v>
      </c>
      <c r="Z66" s="16">
        <v>14187</v>
      </c>
      <c r="AA66" s="16">
        <v>14290</v>
      </c>
      <c r="AB66" s="16">
        <v>14181</v>
      </c>
      <c r="AC66" s="16">
        <v>13999</v>
      </c>
      <c r="AD66" s="16">
        <v>14089</v>
      </c>
      <c r="AE66" s="16">
        <v>14483</v>
      </c>
      <c r="AF66" s="16">
        <v>14683</v>
      </c>
      <c r="AG66" s="16">
        <v>14517</v>
      </c>
      <c r="AH66" s="16"/>
      <c r="AI66" s="16"/>
      <c r="AJ66" s="16"/>
      <c r="AK66" s="16"/>
    </row>
    <row r="67" spans="1:37" x14ac:dyDescent="0.25">
      <c r="A67" s="16" t="s">
        <v>109</v>
      </c>
      <c r="B67" s="16">
        <v>19887</v>
      </c>
      <c r="C67" s="16">
        <v>19990</v>
      </c>
      <c r="D67" s="16">
        <v>20122</v>
      </c>
      <c r="E67" s="16">
        <v>20133</v>
      </c>
      <c r="F67" s="16">
        <v>20281</v>
      </c>
      <c r="G67" s="16">
        <v>20570</v>
      </c>
      <c r="H67" s="16">
        <v>20753</v>
      </c>
      <c r="I67" s="16">
        <v>20576</v>
      </c>
      <c r="J67" s="16">
        <v>20223</v>
      </c>
      <c r="K67" s="16">
        <v>20256</v>
      </c>
      <c r="L67" s="16">
        <v>20204</v>
      </c>
      <c r="M67" s="16">
        <v>20177</v>
      </c>
      <c r="N67" s="16">
        <v>19959</v>
      </c>
      <c r="O67" s="16">
        <v>20062</v>
      </c>
      <c r="P67" s="16">
        <v>20070</v>
      </c>
      <c r="Q67" s="16">
        <v>20121</v>
      </c>
      <c r="R67" s="16">
        <v>20271</v>
      </c>
      <c r="S67" s="16">
        <v>20604</v>
      </c>
      <c r="T67" s="16">
        <v>20759</v>
      </c>
      <c r="U67" s="16">
        <v>20568</v>
      </c>
      <c r="V67" s="16">
        <v>20231</v>
      </c>
      <c r="W67" s="16">
        <v>20197</v>
      </c>
      <c r="X67" s="16">
        <v>20073</v>
      </c>
      <c r="Y67" s="16">
        <v>19993</v>
      </c>
      <c r="Z67" s="16">
        <v>19807</v>
      </c>
      <c r="AA67" s="16">
        <v>20012</v>
      </c>
      <c r="AB67" s="16">
        <v>19901</v>
      </c>
      <c r="AC67" s="16">
        <v>19811</v>
      </c>
      <c r="AD67" s="16">
        <v>20070</v>
      </c>
      <c r="AE67" s="16">
        <v>20507</v>
      </c>
      <c r="AF67" s="16">
        <v>20738</v>
      </c>
      <c r="AG67" s="16">
        <v>20508</v>
      </c>
      <c r="AH67" s="16"/>
      <c r="AI67" s="16"/>
      <c r="AJ67" s="16"/>
      <c r="AK67" s="16"/>
    </row>
    <row r="68" spans="1:37" x14ac:dyDescent="0.25">
      <c r="A68" s="16" t="s">
        <v>8</v>
      </c>
      <c r="B68" s="16">
        <v>198403</v>
      </c>
      <c r="C68" s="16">
        <v>200026</v>
      </c>
      <c r="D68" s="16">
        <v>199622</v>
      </c>
      <c r="E68" s="16">
        <v>198420</v>
      </c>
      <c r="F68" s="16">
        <v>198861</v>
      </c>
      <c r="G68" s="16">
        <v>200580</v>
      </c>
      <c r="H68" s="16">
        <v>202049</v>
      </c>
      <c r="I68" s="16">
        <v>200352</v>
      </c>
      <c r="J68" s="16">
        <v>198090</v>
      </c>
      <c r="K68" s="16">
        <v>198675</v>
      </c>
      <c r="L68" s="16">
        <v>198748</v>
      </c>
      <c r="M68" s="16">
        <v>198967</v>
      </c>
      <c r="N68" s="16">
        <v>197650</v>
      </c>
      <c r="O68" s="16">
        <v>198583</v>
      </c>
      <c r="P68" s="16">
        <v>198140</v>
      </c>
      <c r="Q68" s="16">
        <v>198148</v>
      </c>
      <c r="R68" s="16">
        <v>198115</v>
      </c>
      <c r="S68" s="16">
        <v>200326</v>
      </c>
      <c r="T68" s="16">
        <v>200975</v>
      </c>
      <c r="U68" s="16">
        <v>199976</v>
      </c>
      <c r="V68" s="16">
        <v>198396</v>
      </c>
      <c r="W68" s="16">
        <v>198765</v>
      </c>
      <c r="X68" s="16">
        <v>199006</v>
      </c>
      <c r="Y68" s="16">
        <v>198071</v>
      </c>
      <c r="Z68" s="16">
        <v>198422</v>
      </c>
      <c r="AA68" s="16">
        <v>200239</v>
      </c>
      <c r="AB68" s="16">
        <v>198837</v>
      </c>
      <c r="AC68" s="16">
        <v>197962</v>
      </c>
      <c r="AD68" s="16">
        <v>197943</v>
      </c>
      <c r="AE68" s="16">
        <v>201506</v>
      </c>
      <c r="AF68" s="16">
        <v>204684</v>
      </c>
      <c r="AG68" s="16">
        <v>202690</v>
      </c>
      <c r="AH68" s="16"/>
      <c r="AI68" s="16"/>
      <c r="AJ68" s="16"/>
      <c r="AK68" s="16"/>
    </row>
    <row r="69" spans="1:37" x14ac:dyDescent="0.25">
      <c r="A69" s="16" t="s">
        <v>9</v>
      </c>
      <c r="B69" s="16">
        <v>437070</v>
      </c>
      <c r="C69" s="16">
        <v>438092</v>
      </c>
      <c r="D69" s="16">
        <v>439580</v>
      </c>
      <c r="E69" s="16">
        <v>439212</v>
      </c>
      <c r="F69" s="16">
        <v>439800</v>
      </c>
      <c r="G69" s="16">
        <v>447424</v>
      </c>
      <c r="H69" s="16">
        <v>451605</v>
      </c>
      <c r="I69" s="16">
        <v>449069</v>
      </c>
      <c r="J69" s="16">
        <v>441431</v>
      </c>
      <c r="K69" s="16">
        <v>440928</v>
      </c>
      <c r="L69" s="16">
        <v>440234</v>
      </c>
      <c r="M69" s="16">
        <v>440368</v>
      </c>
      <c r="N69" s="16">
        <v>437679</v>
      </c>
      <c r="O69" s="16">
        <v>439006</v>
      </c>
      <c r="P69" s="16">
        <v>439380</v>
      </c>
      <c r="Q69" s="16">
        <v>439862</v>
      </c>
      <c r="R69" s="16">
        <v>440917</v>
      </c>
      <c r="S69" s="16">
        <v>449231</v>
      </c>
      <c r="T69" s="16">
        <v>453281</v>
      </c>
      <c r="U69" s="16">
        <v>449702</v>
      </c>
      <c r="V69" s="16">
        <v>441888</v>
      </c>
      <c r="W69" s="16">
        <v>439943</v>
      </c>
      <c r="X69" s="16">
        <v>439355</v>
      </c>
      <c r="Y69" s="16">
        <v>437509</v>
      </c>
      <c r="Z69" s="16">
        <v>435080</v>
      </c>
      <c r="AA69" s="16">
        <v>438887</v>
      </c>
      <c r="AB69" s="16">
        <v>436713</v>
      </c>
      <c r="AC69" s="16">
        <v>433280</v>
      </c>
      <c r="AD69" s="16">
        <v>436850</v>
      </c>
      <c r="AE69" s="16">
        <v>448112</v>
      </c>
      <c r="AF69" s="16">
        <v>453419</v>
      </c>
      <c r="AG69" s="16">
        <v>447909</v>
      </c>
      <c r="AH69" s="16"/>
      <c r="AI69" s="16"/>
      <c r="AJ69" s="16"/>
      <c r="AK69" s="16"/>
    </row>
    <row r="70" spans="1:37" x14ac:dyDescent="0.25">
      <c r="A70" s="16" t="s">
        <v>110</v>
      </c>
      <c r="B70" s="16">
        <v>33767</v>
      </c>
      <c r="C70" s="16">
        <v>33992</v>
      </c>
      <c r="D70" s="16">
        <v>34146</v>
      </c>
      <c r="E70" s="16">
        <v>34094</v>
      </c>
      <c r="F70" s="16">
        <v>34240</v>
      </c>
      <c r="G70" s="16">
        <v>34749</v>
      </c>
      <c r="H70" s="16">
        <v>35221</v>
      </c>
      <c r="I70" s="16">
        <v>34943</v>
      </c>
      <c r="J70" s="16">
        <v>34179</v>
      </c>
      <c r="K70" s="16">
        <v>34154</v>
      </c>
      <c r="L70" s="16">
        <v>34198</v>
      </c>
      <c r="M70" s="16">
        <v>34116</v>
      </c>
      <c r="N70" s="16">
        <v>33869</v>
      </c>
      <c r="O70" s="16">
        <v>34036</v>
      </c>
      <c r="P70" s="16">
        <v>34062</v>
      </c>
      <c r="Q70" s="16">
        <v>34201</v>
      </c>
      <c r="R70" s="16">
        <v>34228</v>
      </c>
      <c r="S70" s="16">
        <v>34810</v>
      </c>
      <c r="T70" s="16">
        <v>35214</v>
      </c>
      <c r="U70" s="16">
        <v>34920</v>
      </c>
      <c r="V70" s="16">
        <v>34151</v>
      </c>
      <c r="W70" s="16">
        <v>34056</v>
      </c>
      <c r="X70" s="16">
        <v>34052</v>
      </c>
      <c r="Y70" s="16">
        <v>33908</v>
      </c>
      <c r="Z70" s="16">
        <v>33708</v>
      </c>
      <c r="AA70" s="16">
        <v>33963</v>
      </c>
      <c r="AB70" s="16">
        <v>33814</v>
      </c>
      <c r="AC70" s="16">
        <v>33558</v>
      </c>
      <c r="AD70" s="16">
        <v>33830</v>
      </c>
      <c r="AE70" s="16">
        <v>34638</v>
      </c>
      <c r="AF70" s="16">
        <v>35158</v>
      </c>
      <c r="AG70" s="16">
        <v>34777</v>
      </c>
      <c r="AH70" s="16"/>
      <c r="AI70" s="16"/>
      <c r="AJ70" s="16"/>
      <c r="AK70" s="16"/>
    </row>
    <row r="71" spans="1:37" x14ac:dyDescent="0.25">
      <c r="A71" s="16" t="s">
        <v>111</v>
      </c>
      <c r="B71" s="16">
        <v>13389</v>
      </c>
      <c r="C71" s="16">
        <v>13486</v>
      </c>
      <c r="D71" s="16">
        <v>13598</v>
      </c>
      <c r="E71" s="16">
        <v>13425</v>
      </c>
      <c r="F71" s="16">
        <v>13470</v>
      </c>
      <c r="G71" s="16">
        <v>13564</v>
      </c>
      <c r="H71" s="16">
        <v>13121</v>
      </c>
      <c r="I71" s="16">
        <v>12976</v>
      </c>
      <c r="J71" s="16">
        <v>13294</v>
      </c>
      <c r="K71" s="16">
        <v>13296</v>
      </c>
      <c r="L71" s="16">
        <v>13171</v>
      </c>
      <c r="M71" s="16">
        <v>13157</v>
      </c>
      <c r="N71" s="16">
        <v>13141</v>
      </c>
      <c r="O71" s="16">
        <v>13169</v>
      </c>
      <c r="P71" s="16">
        <v>13157</v>
      </c>
      <c r="Q71" s="16">
        <v>13094</v>
      </c>
      <c r="R71" s="16">
        <v>13226</v>
      </c>
      <c r="S71" s="16">
        <v>13251</v>
      </c>
      <c r="T71" s="16">
        <v>12951</v>
      </c>
      <c r="U71" s="16">
        <v>12998</v>
      </c>
      <c r="V71" s="16">
        <v>13230</v>
      </c>
      <c r="W71" s="16">
        <v>13346</v>
      </c>
      <c r="X71" s="16">
        <v>13386</v>
      </c>
      <c r="Y71" s="16">
        <v>13300</v>
      </c>
      <c r="Z71" s="16">
        <v>13192</v>
      </c>
      <c r="AA71" s="16">
        <v>13198</v>
      </c>
      <c r="AB71" s="16">
        <v>13064</v>
      </c>
      <c r="AC71" s="16">
        <v>13037</v>
      </c>
      <c r="AD71" s="16">
        <v>13062</v>
      </c>
      <c r="AE71" s="16">
        <v>13126</v>
      </c>
      <c r="AF71" s="16">
        <v>12934</v>
      </c>
      <c r="AG71" s="16">
        <v>12958</v>
      </c>
      <c r="AH71" s="16"/>
      <c r="AI71" s="16"/>
      <c r="AJ71" s="16"/>
      <c r="AK71" s="16"/>
    </row>
    <row r="72" spans="1:37" x14ac:dyDescent="0.25">
      <c r="A72" s="16" t="s">
        <v>112</v>
      </c>
      <c r="B72" s="16">
        <v>326132</v>
      </c>
      <c r="C72" s="16">
        <v>328490</v>
      </c>
      <c r="D72" s="16">
        <v>329775</v>
      </c>
      <c r="E72" s="16">
        <v>328914</v>
      </c>
      <c r="F72" s="16">
        <v>330716</v>
      </c>
      <c r="G72" s="16">
        <v>335332</v>
      </c>
      <c r="H72" s="16">
        <v>338278</v>
      </c>
      <c r="I72" s="16">
        <v>335214</v>
      </c>
      <c r="J72" s="16">
        <v>329445</v>
      </c>
      <c r="K72" s="16">
        <v>329681</v>
      </c>
      <c r="L72" s="16">
        <v>328883</v>
      </c>
      <c r="M72" s="16">
        <v>329398</v>
      </c>
      <c r="N72" s="16">
        <v>327235</v>
      </c>
      <c r="O72" s="16">
        <v>329072</v>
      </c>
      <c r="P72" s="16">
        <v>329124</v>
      </c>
      <c r="Q72" s="16">
        <v>329068</v>
      </c>
      <c r="R72" s="16">
        <v>330330</v>
      </c>
      <c r="S72" s="16">
        <v>335685</v>
      </c>
      <c r="T72" s="16">
        <v>338273</v>
      </c>
      <c r="U72" s="16">
        <v>335171</v>
      </c>
      <c r="V72" s="16">
        <v>329501</v>
      </c>
      <c r="W72" s="16">
        <v>329182</v>
      </c>
      <c r="X72" s="16">
        <v>328081</v>
      </c>
      <c r="Y72" s="16">
        <v>327541</v>
      </c>
      <c r="Z72" s="16">
        <v>325820</v>
      </c>
      <c r="AA72" s="16">
        <v>328573</v>
      </c>
      <c r="AB72" s="16">
        <v>326819</v>
      </c>
      <c r="AC72" s="16">
        <v>323911</v>
      </c>
      <c r="AD72" s="16">
        <v>326779</v>
      </c>
      <c r="AE72" s="16">
        <v>333790</v>
      </c>
      <c r="AF72" s="16">
        <v>337583</v>
      </c>
      <c r="AG72" s="16">
        <v>334159</v>
      </c>
      <c r="AH72" s="16"/>
      <c r="AI72" s="16"/>
      <c r="AJ72" s="16"/>
      <c r="AK72" s="16"/>
    </row>
    <row r="73" spans="1:37" x14ac:dyDescent="0.25">
      <c r="A73" s="16" t="s">
        <v>113</v>
      </c>
      <c r="B73" s="16">
        <v>18547</v>
      </c>
      <c r="C73" s="16">
        <v>18598</v>
      </c>
      <c r="D73" s="16">
        <v>18631</v>
      </c>
      <c r="E73" s="16">
        <v>18532</v>
      </c>
      <c r="F73" s="16">
        <v>18482</v>
      </c>
      <c r="G73" s="16">
        <v>18685</v>
      </c>
      <c r="H73" s="16">
        <v>18798</v>
      </c>
      <c r="I73" s="16">
        <v>18691</v>
      </c>
      <c r="J73" s="16">
        <v>18519</v>
      </c>
      <c r="K73" s="16">
        <v>18627</v>
      </c>
      <c r="L73" s="16">
        <v>18638</v>
      </c>
      <c r="M73" s="16">
        <v>18626</v>
      </c>
      <c r="N73" s="16">
        <v>18691</v>
      </c>
      <c r="O73" s="16">
        <v>18717</v>
      </c>
      <c r="P73" s="16">
        <v>18656</v>
      </c>
      <c r="Q73" s="16">
        <v>18583</v>
      </c>
      <c r="R73" s="16">
        <v>18537</v>
      </c>
      <c r="S73" s="16">
        <v>18748</v>
      </c>
      <c r="T73" s="16">
        <v>18833</v>
      </c>
      <c r="U73" s="16">
        <v>18731</v>
      </c>
      <c r="V73" s="16">
        <v>18641</v>
      </c>
      <c r="W73" s="16">
        <v>18727</v>
      </c>
      <c r="X73" s="16">
        <v>18735</v>
      </c>
      <c r="Y73" s="16">
        <v>18612</v>
      </c>
      <c r="Z73" s="16">
        <v>18564</v>
      </c>
      <c r="AA73" s="16">
        <v>18652</v>
      </c>
      <c r="AB73" s="16">
        <v>18621</v>
      </c>
      <c r="AC73" s="16">
        <v>18495</v>
      </c>
      <c r="AD73" s="16">
        <v>18369</v>
      </c>
      <c r="AE73" s="16">
        <v>18703</v>
      </c>
      <c r="AF73" s="16">
        <v>18942</v>
      </c>
      <c r="AG73" s="16">
        <v>18712</v>
      </c>
      <c r="AH73" s="16"/>
      <c r="AI73" s="16"/>
      <c r="AJ73" s="16"/>
      <c r="AK73" s="16"/>
    </row>
    <row r="74" spans="1:37" x14ac:dyDescent="0.25">
      <c r="A74" s="16" t="s">
        <v>114</v>
      </c>
      <c r="B74" s="16">
        <v>17561</v>
      </c>
      <c r="C74" s="16">
        <v>17586</v>
      </c>
      <c r="D74" s="16">
        <v>17667</v>
      </c>
      <c r="E74" s="16">
        <v>17656</v>
      </c>
      <c r="F74" s="16">
        <v>17731</v>
      </c>
      <c r="G74" s="16">
        <v>18016</v>
      </c>
      <c r="H74" s="16">
        <v>18238</v>
      </c>
      <c r="I74" s="16">
        <v>18096</v>
      </c>
      <c r="J74" s="16">
        <v>17830</v>
      </c>
      <c r="K74" s="16">
        <v>17811</v>
      </c>
      <c r="L74" s="16">
        <v>17775</v>
      </c>
      <c r="M74" s="16">
        <v>17790</v>
      </c>
      <c r="N74" s="16">
        <v>17694</v>
      </c>
      <c r="O74" s="16">
        <v>17727</v>
      </c>
      <c r="P74" s="16">
        <v>17725</v>
      </c>
      <c r="Q74" s="16">
        <v>17760</v>
      </c>
      <c r="R74" s="16">
        <v>17819</v>
      </c>
      <c r="S74" s="16">
        <v>18115</v>
      </c>
      <c r="T74" s="16">
        <v>18305</v>
      </c>
      <c r="U74" s="16">
        <v>18146</v>
      </c>
      <c r="V74" s="16">
        <v>17827</v>
      </c>
      <c r="W74" s="16">
        <v>17744</v>
      </c>
      <c r="X74" s="16">
        <v>17711</v>
      </c>
      <c r="Y74" s="16">
        <v>17628</v>
      </c>
      <c r="Z74" s="16">
        <v>17563</v>
      </c>
      <c r="AA74" s="16">
        <v>17709</v>
      </c>
      <c r="AB74" s="16">
        <v>17658</v>
      </c>
      <c r="AC74" s="16">
        <v>17459</v>
      </c>
      <c r="AD74" s="16">
        <v>17646</v>
      </c>
      <c r="AE74" s="16">
        <v>18076</v>
      </c>
      <c r="AF74" s="16">
        <v>18343</v>
      </c>
      <c r="AG74" s="16">
        <v>18099</v>
      </c>
      <c r="AH74" s="16"/>
      <c r="AI74" s="16"/>
      <c r="AJ74" s="16"/>
      <c r="AK74" s="16"/>
    </row>
    <row r="75" spans="1:37" x14ac:dyDescent="0.25">
      <c r="A75" s="16" t="s">
        <v>115</v>
      </c>
      <c r="B75" s="16">
        <v>19796</v>
      </c>
      <c r="C75" s="16">
        <v>19958</v>
      </c>
      <c r="D75" s="16">
        <v>19988</v>
      </c>
      <c r="E75" s="16">
        <v>20004</v>
      </c>
      <c r="F75" s="16">
        <v>20013</v>
      </c>
      <c r="G75" s="16">
        <v>20146</v>
      </c>
      <c r="H75" s="16">
        <v>20243</v>
      </c>
      <c r="I75" s="16">
        <v>20024</v>
      </c>
      <c r="J75" s="16">
        <v>19816</v>
      </c>
      <c r="K75" s="16">
        <v>19896</v>
      </c>
      <c r="L75" s="16">
        <v>19844</v>
      </c>
      <c r="M75" s="16">
        <v>19806</v>
      </c>
      <c r="N75" s="16">
        <v>19745</v>
      </c>
      <c r="O75" s="16">
        <v>19887</v>
      </c>
      <c r="P75" s="16">
        <v>19859</v>
      </c>
      <c r="Q75" s="16">
        <v>19890</v>
      </c>
      <c r="R75" s="16">
        <v>19923</v>
      </c>
      <c r="S75" s="16">
        <v>20156</v>
      </c>
      <c r="T75" s="16">
        <v>20217</v>
      </c>
      <c r="U75" s="16">
        <v>19988</v>
      </c>
      <c r="V75" s="16">
        <v>19859</v>
      </c>
      <c r="W75" s="16">
        <v>19797</v>
      </c>
      <c r="X75" s="16">
        <v>19683</v>
      </c>
      <c r="Y75" s="16">
        <v>19605</v>
      </c>
      <c r="Z75" s="16">
        <v>19461</v>
      </c>
      <c r="AA75" s="16">
        <v>19668</v>
      </c>
      <c r="AB75" s="16">
        <v>19493</v>
      </c>
      <c r="AC75" s="16">
        <v>19414</v>
      </c>
      <c r="AD75" s="16">
        <v>19431</v>
      </c>
      <c r="AE75" s="16">
        <v>19847</v>
      </c>
      <c r="AF75" s="16">
        <v>19985</v>
      </c>
      <c r="AG75" s="16">
        <v>19724</v>
      </c>
      <c r="AH75" s="16"/>
      <c r="AI75" s="16"/>
      <c r="AJ75" s="16"/>
      <c r="AK75" s="16"/>
    </row>
    <row r="76" spans="1:37" x14ac:dyDescent="0.25">
      <c r="A76" s="16" t="s">
        <v>116</v>
      </c>
      <c r="B76" s="16">
        <v>259428</v>
      </c>
      <c r="C76" s="16">
        <v>261967</v>
      </c>
      <c r="D76" s="16">
        <v>262484</v>
      </c>
      <c r="E76" s="16">
        <v>261763</v>
      </c>
      <c r="F76" s="16">
        <v>262162</v>
      </c>
      <c r="G76" s="16">
        <v>263323</v>
      </c>
      <c r="H76" s="16">
        <v>264275</v>
      </c>
      <c r="I76" s="16">
        <v>261362</v>
      </c>
      <c r="J76" s="16">
        <v>258685</v>
      </c>
      <c r="K76" s="16">
        <v>260063</v>
      </c>
      <c r="L76" s="16">
        <v>259149</v>
      </c>
      <c r="M76" s="16">
        <v>259048</v>
      </c>
      <c r="N76" s="16">
        <v>258907</v>
      </c>
      <c r="O76" s="16">
        <v>260893</v>
      </c>
      <c r="P76" s="16">
        <v>260726</v>
      </c>
      <c r="Q76" s="16">
        <v>260655</v>
      </c>
      <c r="R76" s="16">
        <v>260652</v>
      </c>
      <c r="S76" s="16">
        <v>262806</v>
      </c>
      <c r="T76" s="16">
        <v>263581</v>
      </c>
      <c r="U76" s="16">
        <v>260527</v>
      </c>
      <c r="V76" s="16">
        <v>258561</v>
      </c>
      <c r="W76" s="16">
        <v>258390</v>
      </c>
      <c r="X76" s="16">
        <v>256923</v>
      </c>
      <c r="Y76" s="16">
        <v>256302</v>
      </c>
      <c r="Z76" s="16">
        <v>255741</v>
      </c>
      <c r="AA76" s="16">
        <v>258807</v>
      </c>
      <c r="AB76" s="16">
        <v>256471</v>
      </c>
      <c r="AC76" s="16">
        <v>254570</v>
      </c>
      <c r="AD76" s="16">
        <v>254517</v>
      </c>
      <c r="AE76" s="16">
        <v>259285</v>
      </c>
      <c r="AF76" s="16">
        <v>261141</v>
      </c>
      <c r="AG76" s="16">
        <v>258174</v>
      </c>
      <c r="AH76" s="16"/>
      <c r="AI76" s="16"/>
      <c r="AJ76" s="16"/>
      <c r="AK76" s="16"/>
    </row>
    <row r="77" spans="1:37" x14ac:dyDescent="0.25">
      <c r="A77" s="16" t="s">
        <v>117</v>
      </c>
      <c r="B77" s="16">
        <v>22526</v>
      </c>
      <c r="C77" s="16">
        <v>22654</v>
      </c>
      <c r="D77" s="16">
        <v>22755</v>
      </c>
      <c r="E77" s="16">
        <v>22768</v>
      </c>
      <c r="F77" s="16">
        <v>22727</v>
      </c>
      <c r="G77" s="16">
        <v>22869</v>
      </c>
      <c r="H77" s="16">
        <v>22761</v>
      </c>
      <c r="I77" s="16">
        <v>22615</v>
      </c>
      <c r="J77" s="16">
        <v>22737</v>
      </c>
      <c r="K77" s="16">
        <v>22881</v>
      </c>
      <c r="L77" s="16">
        <v>22853</v>
      </c>
      <c r="M77" s="16">
        <v>22845</v>
      </c>
      <c r="N77" s="16">
        <v>22787</v>
      </c>
      <c r="O77" s="16">
        <v>22866</v>
      </c>
      <c r="P77" s="16">
        <v>22900</v>
      </c>
      <c r="Q77" s="16">
        <v>22886</v>
      </c>
      <c r="R77" s="16">
        <v>22888</v>
      </c>
      <c r="S77" s="16">
        <v>23020</v>
      </c>
      <c r="T77" s="16">
        <v>22886</v>
      </c>
      <c r="U77" s="16">
        <v>22754</v>
      </c>
      <c r="V77" s="16">
        <v>22874</v>
      </c>
      <c r="W77" s="16">
        <v>22899</v>
      </c>
      <c r="X77" s="16">
        <v>22966</v>
      </c>
      <c r="Y77" s="16">
        <v>22821</v>
      </c>
      <c r="Z77" s="16">
        <v>22611</v>
      </c>
      <c r="AA77" s="16">
        <v>22775</v>
      </c>
      <c r="AB77" s="16">
        <v>22824</v>
      </c>
      <c r="AC77" s="16">
        <v>22749</v>
      </c>
      <c r="AD77" s="16">
        <v>22735</v>
      </c>
      <c r="AE77" s="16">
        <v>23063</v>
      </c>
      <c r="AF77" s="16">
        <v>23109</v>
      </c>
      <c r="AG77" s="16">
        <v>22855</v>
      </c>
      <c r="AH77" s="16"/>
      <c r="AI77" s="16"/>
      <c r="AJ77" s="16"/>
      <c r="AK77" s="16"/>
    </row>
    <row r="78" spans="1:37" x14ac:dyDescent="0.25">
      <c r="A78" s="16" t="s">
        <v>118</v>
      </c>
      <c r="B78" s="16">
        <v>15477</v>
      </c>
      <c r="C78" s="16">
        <v>15606</v>
      </c>
      <c r="D78" s="16">
        <v>15628</v>
      </c>
      <c r="E78" s="16">
        <v>15580</v>
      </c>
      <c r="F78" s="16">
        <v>15641</v>
      </c>
      <c r="G78" s="16">
        <v>15706</v>
      </c>
      <c r="H78" s="16">
        <v>15742</v>
      </c>
      <c r="I78" s="16">
        <v>15548</v>
      </c>
      <c r="J78" s="16">
        <v>15394</v>
      </c>
      <c r="K78" s="16">
        <v>15448</v>
      </c>
      <c r="L78" s="16">
        <v>15410</v>
      </c>
      <c r="M78" s="16">
        <v>15407</v>
      </c>
      <c r="N78" s="16">
        <v>15408</v>
      </c>
      <c r="O78" s="16">
        <v>15536</v>
      </c>
      <c r="P78" s="16">
        <v>15535</v>
      </c>
      <c r="Q78" s="16">
        <v>15493</v>
      </c>
      <c r="R78" s="16">
        <v>15497</v>
      </c>
      <c r="S78" s="16">
        <v>15614</v>
      </c>
      <c r="T78" s="16">
        <v>15671</v>
      </c>
      <c r="U78" s="16">
        <v>15497</v>
      </c>
      <c r="V78" s="16">
        <v>15367</v>
      </c>
      <c r="W78" s="16">
        <v>15375</v>
      </c>
      <c r="X78" s="16">
        <v>15283</v>
      </c>
      <c r="Y78" s="16">
        <v>15253</v>
      </c>
      <c r="Z78" s="16">
        <v>15214</v>
      </c>
      <c r="AA78" s="16">
        <v>15409</v>
      </c>
      <c r="AB78" s="16">
        <v>15291</v>
      </c>
      <c r="AC78" s="16">
        <v>15195</v>
      </c>
      <c r="AD78" s="16">
        <v>15185</v>
      </c>
      <c r="AE78" s="16">
        <v>15467</v>
      </c>
      <c r="AF78" s="16">
        <v>15520</v>
      </c>
      <c r="AG78" s="16">
        <v>15365</v>
      </c>
      <c r="AH78" s="16"/>
      <c r="AI78" s="16"/>
      <c r="AJ78" s="16"/>
      <c r="AK78" s="16"/>
    </row>
    <row r="79" spans="1:37" x14ac:dyDescent="0.25">
      <c r="A79" s="16" t="s">
        <v>119</v>
      </c>
      <c r="B79" s="16">
        <v>14990</v>
      </c>
      <c r="C79" s="16">
        <v>15131</v>
      </c>
      <c r="D79" s="16">
        <v>15139</v>
      </c>
      <c r="E79" s="16">
        <v>15152</v>
      </c>
      <c r="F79" s="16">
        <v>15193</v>
      </c>
      <c r="G79" s="16">
        <v>15437</v>
      </c>
      <c r="H79" s="16">
        <v>15517</v>
      </c>
      <c r="I79" s="16">
        <v>15387</v>
      </c>
      <c r="J79" s="16">
        <v>15123</v>
      </c>
      <c r="K79" s="16">
        <v>15125</v>
      </c>
      <c r="L79" s="16">
        <v>15051</v>
      </c>
      <c r="M79" s="16">
        <v>15118</v>
      </c>
      <c r="N79" s="16">
        <v>15041</v>
      </c>
      <c r="O79" s="16">
        <v>15114</v>
      </c>
      <c r="P79" s="16">
        <v>15126</v>
      </c>
      <c r="Q79" s="16">
        <v>15098</v>
      </c>
      <c r="R79" s="16">
        <v>15161</v>
      </c>
      <c r="S79" s="16">
        <v>15449</v>
      </c>
      <c r="T79" s="16">
        <v>15516</v>
      </c>
      <c r="U79" s="16">
        <v>15387</v>
      </c>
      <c r="V79" s="16">
        <v>15177</v>
      </c>
      <c r="W79" s="16">
        <v>15205</v>
      </c>
      <c r="X79" s="16">
        <v>15127</v>
      </c>
      <c r="Y79" s="16">
        <v>15069</v>
      </c>
      <c r="Z79" s="16">
        <v>15000</v>
      </c>
      <c r="AA79" s="16">
        <v>15129</v>
      </c>
      <c r="AB79" s="16">
        <v>15045</v>
      </c>
      <c r="AC79" s="16">
        <v>14924</v>
      </c>
      <c r="AD79" s="16">
        <v>14980</v>
      </c>
      <c r="AE79" s="16">
        <v>15298</v>
      </c>
      <c r="AF79" s="16">
        <v>15452</v>
      </c>
      <c r="AG79" s="16">
        <v>15301</v>
      </c>
      <c r="AH79" s="16"/>
      <c r="AI79" s="16"/>
      <c r="AJ79" s="16"/>
      <c r="AK79" s="16"/>
    </row>
    <row r="80" spans="1:37" x14ac:dyDescent="0.25">
      <c r="A80" s="16" t="s">
        <v>120</v>
      </c>
      <c r="B80" s="16">
        <v>26914</v>
      </c>
      <c r="C80" s="16">
        <v>26920</v>
      </c>
      <c r="D80" s="16">
        <v>27012</v>
      </c>
      <c r="E80" s="16">
        <v>27023</v>
      </c>
      <c r="F80" s="16">
        <v>27079</v>
      </c>
      <c r="G80" s="16">
        <v>27665</v>
      </c>
      <c r="H80" s="16">
        <v>27853</v>
      </c>
      <c r="I80" s="16">
        <v>27721</v>
      </c>
      <c r="J80" s="16">
        <v>27170</v>
      </c>
      <c r="K80" s="16">
        <v>27121</v>
      </c>
      <c r="L80" s="16">
        <v>27055</v>
      </c>
      <c r="M80" s="16">
        <v>27045</v>
      </c>
      <c r="N80" s="16">
        <v>26956</v>
      </c>
      <c r="O80" s="16">
        <v>27025</v>
      </c>
      <c r="P80" s="16">
        <v>27022</v>
      </c>
      <c r="Q80" s="16">
        <v>27077</v>
      </c>
      <c r="R80" s="16">
        <v>27187</v>
      </c>
      <c r="S80" s="16">
        <v>27691</v>
      </c>
      <c r="T80" s="16">
        <v>27939</v>
      </c>
      <c r="U80" s="16">
        <v>27702</v>
      </c>
      <c r="V80" s="16">
        <v>27167</v>
      </c>
      <c r="W80" s="16">
        <v>27019</v>
      </c>
      <c r="X80" s="16">
        <v>26970</v>
      </c>
      <c r="Y80" s="16">
        <v>26838</v>
      </c>
      <c r="Z80" s="16">
        <v>26712</v>
      </c>
      <c r="AA80" s="16">
        <v>26968</v>
      </c>
      <c r="AB80" s="16">
        <v>26802</v>
      </c>
      <c r="AC80" s="16">
        <v>26593</v>
      </c>
      <c r="AD80" s="16">
        <v>26853</v>
      </c>
      <c r="AE80" s="16">
        <v>27609</v>
      </c>
      <c r="AF80" s="16">
        <v>27934</v>
      </c>
      <c r="AG80" s="16">
        <v>27638</v>
      </c>
      <c r="AH80" s="16"/>
      <c r="AI80" s="16"/>
      <c r="AJ80" s="16"/>
      <c r="AK80" s="16"/>
    </row>
    <row r="81" spans="1:37" x14ac:dyDescent="0.25">
      <c r="A81" s="16" t="s">
        <v>52</v>
      </c>
      <c r="B81" s="16">
        <v>4493127</v>
      </c>
      <c r="C81" s="16">
        <v>4526256</v>
      </c>
      <c r="D81" s="16">
        <v>4537456</v>
      </c>
      <c r="E81" s="16">
        <v>4521453</v>
      </c>
      <c r="F81" s="16">
        <v>4525860</v>
      </c>
      <c r="G81" s="16">
        <v>4573550</v>
      </c>
      <c r="H81" s="16">
        <v>4597735</v>
      </c>
      <c r="I81" s="16">
        <v>4555765</v>
      </c>
      <c r="J81" s="16">
        <v>4509260</v>
      </c>
      <c r="K81" s="16">
        <v>4520007</v>
      </c>
      <c r="L81" s="16">
        <v>4504811</v>
      </c>
      <c r="M81" s="16">
        <v>4504128</v>
      </c>
      <c r="N81" s="16">
        <v>4491221</v>
      </c>
      <c r="O81" s="16">
        <v>4517426</v>
      </c>
      <c r="P81" s="16">
        <v>4515753</v>
      </c>
      <c r="Q81" s="16">
        <v>4509912</v>
      </c>
      <c r="R81" s="16">
        <v>4514399</v>
      </c>
      <c r="S81" s="16">
        <v>4567931</v>
      </c>
      <c r="T81" s="16">
        <v>4586978</v>
      </c>
      <c r="U81" s="16">
        <v>4545577</v>
      </c>
      <c r="V81" s="16">
        <v>4505265</v>
      </c>
      <c r="W81" s="16">
        <v>4498988</v>
      </c>
      <c r="X81" s="16">
        <v>4493166</v>
      </c>
      <c r="Y81" s="16">
        <v>4479374</v>
      </c>
      <c r="Z81" s="16">
        <v>4457917</v>
      </c>
      <c r="AA81" s="16">
        <v>4499469</v>
      </c>
      <c r="AB81" s="16">
        <v>4471011</v>
      </c>
      <c r="AC81" s="16">
        <v>4437141</v>
      </c>
      <c r="AD81" s="16">
        <v>4441929</v>
      </c>
      <c r="AE81" s="16">
        <v>4531405</v>
      </c>
      <c r="AF81" s="16">
        <v>4579780</v>
      </c>
      <c r="AG81" s="16">
        <v>4526294</v>
      </c>
      <c r="AH81" s="16"/>
      <c r="AI81" s="16"/>
      <c r="AJ81" s="16"/>
      <c r="AK81" s="16"/>
    </row>
    <row r="82" spans="1:37" x14ac:dyDescent="0.25">
      <c r="A82" s="16" t="s">
        <v>121</v>
      </c>
      <c r="B82" s="16">
        <v>2119159</v>
      </c>
      <c r="C82" s="16">
        <v>2133273</v>
      </c>
      <c r="D82" s="16">
        <v>2139510</v>
      </c>
      <c r="E82" s="16">
        <v>2131414</v>
      </c>
      <c r="F82" s="16">
        <v>2132068</v>
      </c>
      <c r="G82" s="16">
        <v>2156125</v>
      </c>
      <c r="H82" s="16">
        <v>2169400</v>
      </c>
      <c r="I82" s="16">
        <v>2150921</v>
      </c>
      <c r="J82" s="16">
        <v>2127170</v>
      </c>
      <c r="K82" s="16">
        <v>2135794</v>
      </c>
      <c r="L82" s="16">
        <v>2131237</v>
      </c>
      <c r="M82" s="16">
        <v>2132366</v>
      </c>
      <c r="N82" s="16">
        <v>2121554</v>
      </c>
      <c r="O82" s="16">
        <v>2134466</v>
      </c>
      <c r="P82" s="16">
        <v>2134667</v>
      </c>
      <c r="Q82" s="16">
        <v>2131634</v>
      </c>
      <c r="R82" s="16">
        <v>2133210</v>
      </c>
      <c r="S82" s="16">
        <v>2158188</v>
      </c>
      <c r="T82" s="16">
        <v>2168044</v>
      </c>
      <c r="U82" s="16">
        <v>2148306</v>
      </c>
      <c r="V82" s="16">
        <v>2125654</v>
      </c>
      <c r="W82" s="16">
        <v>2126093</v>
      </c>
      <c r="X82" s="16">
        <v>2125113</v>
      </c>
      <c r="Y82" s="16">
        <v>2119719</v>
      </c>
      <c r="Z82" s="16">
        <v>2105972</v>
      </c>
      <c r="AA82" s="16">
        <v>2125109</v>
      </c>
      <c r="AB82" s="16">
        <v>2111159</v>
      </c>
      <c r="AC82" s="16">
        <v>2091196</v>
      </c>
      <c r="AD82" s="16">
        <v>2097642</v>
      </c>
      <c r="AE82" s="16">
        <v>2139418</v>
      </c>
      <c r="AF82" s="16">
        <v>2161335</v>
      </c>
      <c r="AG82" s="16">
        <v>2135951</v>
      </c>
      <c r="AH82" s="16"/>
      <c r="AI82" s="16"/>
      <c r="AJ82" s="16"/>
      <c r="AK82" s="16"/>
    </row>
    <row r="83" spans="1:37" x14ac:dyDescent="0.25">
      <c r="A83" s="16" t="s">
        <v>122</v>
      </c>
      <c r="B83" s="16">
        <v>116977</v>
      </c>
      <c r="C83" s="16">
        <v>118127</v>
      </c>
      <c r="D83" s="16">
        <v>118156</v>
      </c>
      <c r="E83" s="16">
        <v>117701</v>
      </c>
      <c r="F83" s="16">
        <v>117594</v>
      </c>
      <c r="G83" s="16">
        <v>118803</v>
      </c>
      <c r="H83" s="16">
        <v>119235</v>
      </c>
      <c r="I83" s="16">
        <v>117963</v>
      </c>
      <c r="J83" s="16">
        <v>116602</v>
      </c>
      <c r="K83" s="16">
        <v>116669</v>
      </c>
      <c r="L83" s="16">
        <v>115988</v>
      </c>
      <c r="M83" s="16">
        <v>115946</v>
      </c>
      <c r="N83" s="16">
        <v>116498</v>
      </c>
      <c r="O83" s="16">
        <v>117271</v>
      </c>
      <c r="P83" s="16">
        <v>116892</v>
      </c>
      <c r="Q83" s="16">
        <v>116828</v>
      </c>
      <c r="R83" s="16">
        <v>116536</v>
      </c>
      <c r="S83" s="16">
        <v>118333</v>
      </c>
      <c r="T83" s="16">
        <v>118821</v>
      </c>
      <c r="U83" s="16">
        <v>117407</v>
      </c>
      <c r="V83" s="16">
        <v>116323</v>
      </c>
      <c r="W83" s="16">
        <v>116027</v>
      </c>
      <c r="X83" s="16">
        <v>115521</v>
      </c>
      <c r="Y83" s="16">
        <v>115137</v>
      </c>
      <c r="Z83" s="16">
        <v>115316</v>
      </c>
      <c r="AA83" s="16">
        <v>116599</v>
      </c>
      <c r="AB83" s="16">
        <v>115670</v>
      </c>
      <c r="AC83" s="16">
        <v>114365</v>
      </c>
      <c r="AD83" s="16">
        <v>113661</v>
      </c>
      <c r="AE83" s="16">
        <v>116543</v>
      </c>
      <c r="AF83" s="16">
        <v>117660</v>
      </c>
      <c r="AG83" s="16">
        <v>116295</v>
      </c>
      <c r="AH83" s="16"/>
      <c r="AI83" s="16"/>
      <c r="AJ83" s="16"/>
      <c r="AK83" s="16"/>
    </row>
    <row r="84" spans="1:37" x14ac:dyDescent="0.25">
      <c r="A84" s="16" t="s">
        <v>123</v>
      </c>
      <c r="B84" s="16">
        <v>1245544</v>
      </c>
      <c r="C84" s="16">
        <v>1256923</v>
      </c>
      <c r="D84" s="16">
        <v>1258709</v>
      </c>
      <c r="E84" s="16">
        <v>1254482</v>
      </c>
      <c r="F84" s="16">
        <v>1255534</v>
      </c>
      <c r="G84" s="16">
        <v>1263459</v>
      </c>
      <c r="H84" s="16">
        <v>1267947</v>
      </c>
      <c r="I84" s="16">
        <v>1253969</v>
      </c>
      <c r="J84" s="16">
        <v>1240470</v>
      </c>
      <c r="K84" s="16">
        <v>1245694</v>
      </c>
      <c r="L84" s="16">
        <v>1240988</v>
      </c>
      <c r="M84" s="16">
        <v>1240075</v>
      </c>
      <c r="N84" s="16">
        <v>1241167</v>
      </c>
      <c r="O84" s="16">
        <v>1250240</v>
      </c>
      <c r="P84" s="16">
        <v>1248951</v>
      </c>
      <c r="Q84" s="16">
        <v>1248161</v>
      </c>
      <c r="R84" s="16">
        <v>1247278</v>
      </c>
      <c r="S84" s="16">
        <v>1259714</v>
      </c>
      <c r="T84" s="16">
        <v>1264257</v>
      </c>
      <c r="U84" s="16">
        <v>1249661</v>
      </c>
      <c r="V84" s="16">
        <v>1239437</v>
      </c>
      <c r="W84" s="16">
        <v>1237681</v>
      </c>
      <c r="X84" s="16">
        <v>1231681</v>
      </c>
      <c r="Y84" s="16">
        <v>1228255</v>
      </c>
      <c r="Z84" s="16">
        <v>1226413</v>
      </c>
      <c r="AA84" s="16">
        <v>1240881</v>
      </c>
      <c r="AB84" s="16">
        <v>1229534</v>
      </c>
      <c r="AC84" s="16">
        <v>1219703</v>
      </c>
      <c r="AD84" s="16">
        <v>1217501</v>
      </c>
      <c r="AE84" s="16">
        <v>1242014</v>
      </c>
      <c r="AF84" s="16">
        <v>1252007</v>
      </c>
      <c r="AG84" s="16">
        <v>1237883</v>
      </c>
      <c r="AH84" s="16"/>
      <c r="AI84" s="16"/>
      <c r="AJ84" s="16"/>
      <c r="AK84" s="16"/>
    </row>
    <row r="85" spans="1:37" x14ac:dyDescent="0.25">
      <c r="A85" s="16" t="s">
        <v>124</v>
      </c>
      <c r="B85" s="16">
        <v>1220710</v>
      </c>
      <c r="C85" s="16">
        <v>1231969</v>
      </c>
      <c r="D85" s="16">
        <v>1233713</v>
      </c>
      <c r="E85" s="16">
        <v>1229597</v>
      </c>
      <c r="F85" s="16">
        <v>1230552</v>
      </c>
      <c r="G85" s="16">
        <v>1238128</v>
      </c>
      <c r="H85" s="16">
        <v>1242597</v>
      </c>
      <c r="I85" s="16">
        <v>1228955</v>
      </c>
      <c r="J85" s="16">
        <v>1215817</v>
      </c>
      <c r="K85" s="16">
        <v>1221021</v>
      </c>
      <c r="L85" s="16">
        <v>1216276</v>
      </c>
      <c r="M85" s="16">
        <v>1215450</v>
      </c>
      <c r="N85" s="16">
        <v>1216349</v>
      </c>
      <c r="O85" s="16">
        <v>1225258</v>
      </c>
      <c r="P85" s="16">
        <v>1224010</v>
      </c>
      <c r="Q85" s="16">
        <v>1223371</v>
      </c>
      <c r="R85" s="16">
        <v>1222414</v>
      </c>
      <c r="S85" s="16">
        <v>1234445</v>
      </c>
      <c r="T85" s="16">
        <v>1239027</v>
      </c>
      <c r="U85" s="16">
        <v>1224764</v>
      </c>
      <c r="V85" s="16">
        <v>1214787</v>
      </c>
      <c r="W85" s="16">
        <v>1213176</v>
      </c>
      <c r="X85" s="16">
        <v>1207144</v>
      </c>
      <c r="Y85" s="16">
        <v>1203705</v>
      </c>
      <c r="Z85" s="16">
        <v>1201802</v>
      </c>
      <c r="AA85" s="16">
        <v>1216115</v>
      </c>
      <c r="AB85" s="16">
        <v>1205117</v>
      </c>
      <c r="AC85" s="16">
        <v>1195425</v>
      </c>
      <c r="AD85" s="16">
        <v>1193131</v>
      </c>
      <c r="AE85" s="16">
        <v>1217075</v>
      </c>
      <c r="AF85" s="16">
        <v>1226919</v>
      </c>
      <c r="AG85" s="16">
        <v>1213012</v>
      </c>
      <c r="AH85" s="16"/>
      <c r="AI85" s="16"/>
      <c r="AJ85" s="16"/>
      <c r="AK85" s="16"/>
    </row>
    <row r="86" spans="1:37" x14ac:dyDescent="0.25">
      <c r="A86" s="16" t="s">
        <v>125</v>
      </c>
      <c r="B86" s="16">
        <v>32395</v>
      </c>
      <c r="C86" s="16">
        <v>32618</v>
      </c>
      <c r="D86" s="16">
        <v>32673</v>
      </c>
      <c r="E86" s="16">
        <v>32501</v>
      </c>
      <c r="F86" s="16">
        <v>32439</v>
      </c>
      <c r="G86" s="16">
        <v>32644</v>
      </c>
      <c r="H86" s="16">
        <v>32730</v>
      </c>
      <c r="I86" s="16">
        <v>32468</v>
      </c>
      <c r="J86" s="16">
        <v>32259</v>
      </c>
      <c r="K86" s="16">
        <v>32505</v>
      </c>
      <c r="L86" s="16">
        <v>32405</v>
      </c>
      <c r="M86" s="16">
        <v>32382</v>
      </c>
      <c r="N86" s="16">
        <v>32261</v>
      </c>
      <c r="O86" s="16">
        <v>32473</v>
      </c>
      <c r="P86" s="16">
        <v>32447</v>
      </c>
      <c r="Q86" s="16">
        <v>32423</v>
      </c>
      <c r="R86" s="16">
        <v>32348</v>
      </c>
      <c r="S86" s="16">
        <v>32512</v>
      </c>
      <c r="T86" s="16">
        <v>32586</v>
      </c>
      <c r="U86" s="16">
        <v>32346</v>
      </c>
      <c r="V86" s="16">
        <v>32182</v>
      </c>
      <c r="W86" s="16">
        <v>32157</v>
      </c>
      <c r="X86" s="16">
        <v>32245</v>
      </c>
      <c r="Y86" s="16">
        <v>32191</v>
      </c>
      <c r="Z86" s="16">
        <v>31905</v>
      </c>
      <c r="AA86" s="16">
        <v>32140</v>
      </c>
      <c r="AB86" s="16">
        <v>31906</v>
      </c>
      <c r="AC86" s="16">
        <v>31668</v>
      </c>
      <c r="AD86" s="16">
        <v>31613</v>
      </c>
      <c r="AE86" s="16">
        <v>32079</v>
      </c>
      <c r="AF86" s="16">
        <v>32407</v>
      </c>
      <c r="AG86" s="16">
        <v>31999</v>
      </c>
      <c r="AH86" s="16"/>
      <c r="AI86" s="16"/>
      <c r="AJ86" s="16"/>
      <c r="AK86" s="16"/>
    </row>
    <row r="87" spans="1:37" x14ac:dyDescent="0.25">
      <c r="A87" s="16" t="s">
        <v>126</v>
      </c>
      <c r="B87" s="16">
        <v>23834</v>
      </c>
      <c r="C87" s="16">
        <v>23862</v>
      </c>
      <c r="D87" s="16">
        <v>23956</v>
      </c>
      <c r="E87" s="16">
        <v>24001</v>
      </c>
      <c r="F87" s="16">
        <v>24070</v>
      </c>
      <c r="G87" s="16">
        <v>24493</v>
      </c>
      <c r="H87" s="16">
        <v>24679</v>
      </c>
      <c r="I87" s="16">
        <v>24505</v>
      </c>
      <c r="J87" s="16">
        <v>24143</v>
      </c>
      <c r="K87" s="16">
        <v>24133</v>
      </c>
      <c r="L87" s="16">
        <v>24064</v>
      </c>
      <c r="M87" s="16">
        <v>24072</v>
      </c>
      <c r="N87" s="16">
        <v>23884</v>
      </c>
      <c r="O87" s="16">
        <v>23930</v>
      </c>
      <c r="P87" s="16">
        <v>24009</v>
      </c>
      <c r="Q87" s="16">
        <v>24096</v>
      </c>
      <c r="R87" s="16">
        <v>24171</v>
      </c>
      <c r="S87" s="16">
        <v>24628</v>
      </c>
      <c r="T87" s="16">
        <v>24789</v>
      </c>
      <c r="U87" s="16">
        <v>24601</v>
      </c>
      <c r="V87" s="16">
        <v>24138</v>
      </c>
      <c r="W87" s="16">
        <v>24044</v>
      </c>
      <c r="X87" s="16">
        <v>24042</v>
      </c>
      <c r="Y87" s="16">
        <v>23944</v>
      </c>
      <c r="Z87" s="16">
        <v>23738</v>
      </c>
      <c r="AA87" s="16">
        <v>23924</v>
      </c>
      <c r="AB87" s="16">
        <v>23864</v>
      </c>
      <c r="AC87" s="16">
        <v>23683</v>
      </c>
      <c r="AD87" s="16">
        <v>23905</v>
      </c>
      <c r="AE87" s="16">
        <v>24553</v>
      </c>
      <c r="AF87" s="16">
        <v>24842</v>
      </c>
      <c r="AG87" s="16">
        <v>24560</v>
      </c>
      <c r="AH87" s="16"/>
      <c r="AI87" s="16"/>
      <c r="AJ87" s="16"/>
      <c r="AK87" s="16"/>
    </row>
    <row r="88" spans="1:37" x14ac:dyDescent="0.25">
      <c r="A88" s="16" t="s">
        <v>127</v>
      </c>
      <c r="B88" s="16">
        <v>14821</v>
      </c>
      <c r="C88" s="16">
        <v>15015</v>
      </c>
      <c r="D88" s="16">
        <v>15037</v>
      </c>
      <c r="E88" s="16">
        <v>15021</v>
      </c>
      <c r="F88" s="16">
        <v>14966</v>
      </c>
      <c r="G88" s="16">
        <v>15030</v>
      </c>
      <c r="H88" s="16">
        <v>15097</v>
      </c>
      <c r="I88" s="16">
        <v>14903</v>
      </c>
      <c r="J88" s="16">
        <v>14736</v>
      </c>
      <c r="K88" s="16">
        <v>14837</v>
      </c>
      <c r="L88" s="16">
        <v>14824</v>
      </c>
      <c r="M88" s="16">
        <v>14793</v>
      </c>
      <c r="N88" s="16">
        <v>14771</v>
      </c>
      <c r="O88" s="16">
        <v>14891</v>
      </c>
      <c r="P88" s="16">
        <v>14914</v>
      </c>
      <c r="Q88" s="16">
        <v>14929</v>
      </c>
      <c r="R88" s="16">
        <v>14901</v>
      </c>
      <c r="S88" s="16">
        <v>15055</v>
      </c>
      <c r="T88" s="16">
        <v>15119</v>
      </c>
      <c r="U88" s="16">
        <v>14947</v>
      </c>
      <c r="V88" s="16">
        <v>14786</v>
      </c>
      <c r="W88" s="16">
        <v>14778</v>
      </c>
      <c r="X88" s="16">
        <v>14691</v>
      </c>
      <c r="Y88" s="16">
        <v>14661</v>
      </c>
      <c r="Z88" s="16">
        <v>14609</v>
      </c>
      <c r="AA88" s="16">
        <v>14803</v>
      </c>
      <c r="AB88" s="16">
        <v>14668</v>
      </c>
      <c r="AC88" s="16">
        <v>14576</v>
      </c>
      <c r="AD88" s="16">
        <v>14549</v>
      </c>
      <c r="AE88" s="16">
        <v>14810</v>
      </c>
      <c r="AF88" s="16">
        <v>14964</v>
      </c>
      <c r="AG88" s="16">
        <v>14782</v>
      </c>
      <c r="AH88" s="16"/>
      <c r="AI88" s="16"/>
      <c r="AJ88" s="16"/>
      <c r="AK88" s="16"/>
    </row>
    <row r="89" spans="1:37" x14ac:dyDescent="0.25">
      <c r="A89" s="16" t="s">
        <v>128</v>
      </c>
      <c r="B89" s="16">
        <v>41511</v>
      </c>
      <c r="C89" s="16">
        <v>42186</v>
      </c>
      <c r="D89" s="16">
        <v>42737</v>
      </c>
      <c r="E89" s="16">
        <v>43815</v>
      </c>
      <c r="F89" s="16">
        <v>47267</v>
      </c>
      <c r="G89" s="16">
        <v>54202</v>
      </c>
      <c r="H89" s="16">
        <v>58442</v>
      </c>
      <c r="I89" s="16">
        <v>57120</v>
      </c>
      <c r="J89" s="16">
        <v>49921</v>
      </c>
      <c r="K89" s="16">
        <v>44125</v>
      </c>
      <c r="L89" s="16">
        <v>42815</v>
      </c>
      <c r="M89" s="16">
        <v>42511</v>
      </c>
      <c r="N89" s="16">
        <v>40811</v>
      </c>
      <c r="O89" s="16">
        <v>41183</v>
      </c>
      <c r="P89" s="16">
        <v>41339</v>
      </c>
      <c r="Q89" s="16">
        <v>42963</v>
      </c>
      <c r="R89" s="16">
        <v>46300</v>
      </c>
      <c r="S89" s="16">
        <v>54774</v>
      </c>
      <c r="T89" s="16">
        <v>58642</v>
      </c>
      <c r="U89" s="16">
        <v>57049</v>
      </c>
      <c r="V89" s="16">
        <v>49997</v>
      </c>
      <c r="W89" s="16">
        <v>44823</v>
      </c>
      <c r="X89" s="16">
        <v>43631</v>
      </c>
      <c r="Y89" s="16">
        <v>43543</v>
      </c>
      <c r="Z89" s="16">
        <v>42484</v>
      </c>
      <c r="AA89" s="16">
        <v>42626</v>
      </c>
      <c r="AB89" s="16">
        <v>42680</v>
      </c>
      <c r="AC89" s="16">
        <v>44126</v>
      </c>
      <c r="AD89" s="16">
        <v>47629</v>
      </c>
      <c r="AE89" s="16">
        <v>53024</v>
      </c>
      <c r="AF89" s="16">
        <v>57074</v>
      </c>
      <c r="AG89" s="16">
        <v>55497</v>
      </c>
      <c r="AH89" s="16"/>
      <c r="AI89" s="16"/>
      <c r="AJ89" s="16"/>
      <c r="AK89" s="16"/>
    </row>
    <row r="90" spans="1:37" x14ac:dyDescent="0.25">
      <c r="A90" s="16" t="s">
        <v>10</v>
      </c>
      <c r="B90" s="16">
        <v>268454</v>
      </c>
      <c r="C90" s="16">
        <v>270507</v>
      </c>
      <c r="D90" s="16">
        <v>271211</v>
      </c>
      <c r="E90" s="16">
        <v>269932</v>
      </c>
      <c r="F90" s="16">
        <v>271233</v>
      </c>
      <c r="G90" s="16">
        <v>274829</v>
      </c>
      <c r="H90" s="16">
        <v>277188</v>
      </c>
      <c r="I90" s="16">
        <v>274571</v>
      </c>
      <c r="J90" s="16">
        <v>270030</v>
      </c>
      <c r="K90" s="16">
        <v>270140</v>
      </c>
      <c r="L90" s="16">
        <v>269355</v>
      </c>
      <c r="M90" s="16">
        <v>270275</v>
      </c>
      <c r="N90" s="16">
        <v>269050</v>
      </c>
      <c r="O90" s="16">
        <v>270493</v>
      </c>
      <c r="P90" s="16">
        <v>270118</v>
      </c>
      <c r="Q90" s="16">
        <v>269538</v>
      </c>
      <c r="R90" s="16">
        <v>270571</v>
      </c>
      <c r="S90" s="16">
        <v>275074</v>
      </c>
      <c r="T90" s="16">
        <v>276856</v>
      </c>
      <c r="U90" s="16">
        <v>274382</v>
      </c>
      <c r="V90" s="16">
        <v>269946</v>
      </c>
      <c r="W90" s="16">
        <v>269691</v>
      </c>
      <c r="X90" s="16">
        <v>268949</v>
      </c>
      <c r="Y90" s="16">
        <v>268871</v>
      </c>
      <c r="Z90" s="16">
        <v>268222</v>
      </c>
      <c r="AA90" s="16">
        <v>270410</v>
      </c>
      <c r="AB90" s="16">
        <v>268625</v>
      </c>
      <c r="AC90" s="16">
        <v>265537</v>
      </c>
      <c r="AD90" s="16">
        <v>267246</v>
      </c>
      <c r="AE90" s="16">
        <v>273165</v>
      </c>
      <c r="AF90" s="16">
        <v>276193</v>
      </c>
      <c r="AG90" s="16">
        <v>273327</v>
      </c>
      <c r="AH90" s="16"/>
      <c r="AI90" s="16"/>
      <c r="AJ90" s="16"/>
      <c r="AK90" s="16"/>
    </row>
    <row r="91" spans="1:37" x14ac:dyDescent="0.25">
      <c r="A91" s="16" t="s">
        <v>129</v>
      </c>
      <c r="B91" s="16">
        <v>14606</v>
      </c>
      <c r="C91" s="16">
        <v>14732</v>
      </c>
      <c r="D91" s="16">
        <v>14794</v>
      </c>
      <c r="E91" s="16">
        <v>14736</v>
      </c>
      <c r="F91" s="16">
        <v>14800</v>
      </c>
      <c r="G91" s="16">
        <v>15003</v>
      </c>
      <c r="H91" s="16">
        <v>15094</v>
      </c>
      <c r="I91" s="16">
        <v>14940</v>
      </c>
      <c r="J91" s="16">
        <v>14722</v>
      </c>
      <c r="K91" s="16">
        <v>14730</v>
      </c>
      <c r="L91" s="16">
        <v>14678</v>
      </c>
      <c r="M91" s="16">
        <v>14750</v>
      </c>
      <c r="N91" s="16">
        <v>14630</v>
      </c>
      <c r="O91" s="16">
        <v>14696</v>
      </c>
      <c r="P91" s="16">
        <v>14725</v>
      </c>
      <c r="Q91" s="16">
        <v>14698</v>
      </c>
      <c r="R91" s="16">
        <v>14791</v>
      </c>
      <c r="S91" s="16">
        <v>15057</v>
      </c>
      <c r="T91" s="16">
        <v>15089</v>
      </c>
      <c r="U91" s="16">
        <v>14953</v>
      </c>
      <c r="V91" s="16">
        <v>14744</v>
      </c>
      <c r="W91" s="16">
        <v>14732</v>
      </c>
      <c r="X91" s="16">
        <v>14656</v>
      </c>
      <c r="Y91" s="16">
        <v>14643</v>
      </c>
      <c r="Z91" s="16">
        <v>14580</v>
      </c>
      <c r="AA91" s="16">
        <v>14712</v>
      </c>
      <c r="AB91" s="16">
        <v>14644</v>
      </c>
      <c r="AC91" s="16">
        <v>14485</v>
      </c>
      <c r="AD91" s="16">
        <v>14625</v>
      </c>
      <c r="AE91" s="16">
        <v>14913</v>
      </c>
      <c r="AF91" s="16">
        <v>15028</v>
      </c>
      <c r="AG91" s="16">
        <v>14891</v>
      </c>
      <c r="AH91" s="16"/>
      <c r="AI91" s="16"/>
      <c r="AJ91" s="16"/>
      <c r="AK91" s="16"/>
    </row>
    <row r="92" spans="1:37" x14ac:dyDescent="0.25">
      <c r="A92" s="16" t="s">
        <v>130</v>
      </c>
      <c r="B92" s="16">
        <v>36741</v>
      </c>
      <c r="C92" s="16">
        <v>36807</v>
      </c>
      <c r="D92" s="16">
        <v>36885</v>
      </c>
      <c r="E92" s="16">
        <v>36796</v>
      </c>
      <c r="F92" s="16">
        <v>36871</v>
      </c>
      <c r="G92" s="16">
        <v>37588</v>
      </c>
      <c r="H92" s="16">
        <v>37957</v>
      </c>
      <c r="I92" s="16">
        <v>37760</v>
      </c>
      <c r="J92" s="16">
        <v>37051</v>
      </c>
      <c r="K92" s="16">
        <v>37009</v>
      </c>
      <c r="L92" s="16">
        <v>36974</v>
      </c>
      <c r="M92" s="16">
        <v>37032</v>
      </c>
      <c r="N92" s="16">
        <v>36728</v>
      </c>
      <c r="O92" s="16">
        <v>36864</v>
      </c>
      <c r="P92" s="16">
        <v>36880</v>
      </c>
      <c r="Q92" s="16">
        <v>37013</v>
      </c>
      <c r="R92" s="16">
        <v>36978</v>
      </c>
      <c r="S92" s="16">
        <v>37703</v>
      </c>
      <c r="T92" s="16">
        <v>38049</v>
      </c>
      <c r="U92" s="16">
        <v>37729</v>
      </c>
      <c r="V92" s="16">
        <v>37064</v>
      </c>
      <c r="W92" s="16">
        <v>36907</v>
      </c>
      <c r="X92" s="16">
        <v>36955</v>
      </c>
      <c r="Y92" s="16">
        <v>36745</v>
      </c>
      <c r="Z92" s="16">
        <v>36479</v>
      </c>
      <c r="AA92" s="16">
        <v>36809</v>
      </c>
      <c r="AB92" s="16">
        <v>36614</v>
      </c>
      <c r="AC92" s="16">
        <v>36339</v>
      </c>
      <c r="AD92" s="16">
        <v>36634</v>
      </c>
      <c r="AE92" s="16">
        <v>37546</v>
      </c>
      <c r="AF92" s="16">
        <v>38038</v>
      </c>
      <c r="AG92" s="16">
        <v>37559</v>
      </c>
      <c r="AH92" s="16"/>
      <c r="AI92" s="16"/>
      <c r="AJ92" s="16"/>
      <c r="AK92" s="16"/>
    </row>
    <row r="93" spans="1:37" x14ac:dyDescent="0.25">
      <c r="A93" s="16" t="s">
        <v>131</v>
      </c>
      <c r="B93" s="16">
        <v>12725</v>
      </c>
      <c r="C93" s="16">
        <v>12827</v>
      </c>
      <c r="D93" s="16">
        <v>12881</v>
      </c>
      <c r="E93" s="16">
        <v>12833</v>
      </c>
      <c r="F93" s="16">
        <v>12806</v>
      </c>
      <c r="G93" s="16">
        <v>12901</v>
      </c>
      <c r="H93" s="16">
        <v>12975</v>
      </c>
      <c r="I93" s="16">
        <v>12846</v>
      </c>
      <c r="J93" s="16">
        <v>12768</v>
      </c>
      <c r="K93" s="16">
        <v>12862</v>
      </c>
      <c r="L93" s="16">
        <v>12815</v>
      </c>
      <c r="M93" s="16">
        <v>12818</v>
      </c>
      <c r="N93" s="16">
        <v>12777</v>
      </c>
      <c r="O93" s="16">
        <v>12878</v>
      </c>
      <c r="P93" s="16">
        <v>12902</v>
      </c>
      <c r="Q93" s="16">
        <v>12869</v>
      </c>
      <c r="R93" s="16">
        <v>12848</v>
      </c>
      <c r="S93" s="16">
        <v>12925</v>
      </c>
      <c r="T93" s="16">
        <v>12952</v>
      </c>
      <c r="U93" s="16">
        <v>12826</v>
      </c>
      <c r="V93" s="16">
        <v>12769</v>
      </c>
      <c r="W93" s="16">
        <v>12793</v>
      </c>
      <c r="X93" s="16">
        <v>12806</v>
      </c>
      <c r="Y93" s="16">
        <v>12778</v>
      </c>
      <c r="Z93" s="16">
        <v>12626</v>
      </c>
      <c r="AA93" s="16">
        <v>12762</v>
      </c>
      <c r="AB93" s="16">
        <v>12667</v>
      </c>
      <c r="AC93" s="16">
        <v>12545</v>
      </c>
      <c r="AD93" s="16">
        <v>12577</v>
      </c>
      <c r="AE93" s="16">
        <v>12752</v>
      </c>
      <c r="AF93" s="16">
        <v>12885</v>
      </c>
      <c r="AG93" s="16">
        <v>12713</v>
      </c>
      <c r="AH93" s="16"/>
      <c r="AI93" s="16"/>
      <c r="AJ93" s="16"/>
      <c r="AK93" s="16"/>
    </row>
    <row r="94" spans="1:37" x14ac:dyDescent="0.25">
      <c r="A94" s="16" t="s">
        <v>132</v>
      </c>
      <c r="B94" s="16">
        <v>28178</v>
      </c>
      <c r="C94" s="16">
        <v>28445</v>
      </c>
      <c r="D94" s="16">
        <v>28515</v>
      </c>
      <c r="E94" s="16">
        <v>28454</v>
      </c>
      <c r="F94" s="16">
        <v>28440</v>
      </c>
      <c r="G94" s="16">
        <v>28577</v>
      </c>
      <c r="H94" s="16">
        <v>28748</v>
      </c>
      <c r="I94" s="16">
        <v>28419</v>
      </c>
      <c r="J94" s="16">
        <v>28135</v>
      </c>
      <c r="K94" s="16">
        <v>28308</v>
      </c>
      <c r="L94" s="16">
        <v>28160</v>
      </c>
      <c r="M94" s="16">
        <v>28160</v>
      </c>
      <c r="N94" s="16">
        <v>28074</v>
      </c>
      <c r="O94" s="16">
        <v>28288</v>
      </c>
      <c r="P94" s="16">
        <v>28269</v>
      </c>
      <c r="Q94" s="16">
        <v>28323</v>
      </c>
      <c r="R94" s="16">
        <v>28329</v>
      </c>
      <c r="S94" s="16">
        <v>28594</v>
      </c>
      <c r="T94" s="16">
        <v>28673</v>
      </c>
      <c r="U94" s="16">
        <v>28326</v>
      </c>
      <c r="V94" s="16">
        <v>28144</v>
      </c>
      <c r="W94" s="16">
        <v>28110</v>
      </c>
      <c r="X94" s="16">
        <v>27902</v>
      </c>
      <c r="Y94" s="16">
        <v>27848</v>
      </c>
      <c r="Z94" s="16">
        <v>27725</v>
      </c>
      <c r="AA94" s="16">
        <v>28057</v>
      </c>
      <c r="AB94" s="16">
        <v>27804</v>
      </c>
      <c r="AC94" s="16">
        <v>27613</v>
      </c>
      <c r="AD94" s="16">
        <v>27621</v>
      </c>
      <c r="AE94" s="16">
        <v>28133</v>
      </c>
      <c r="AF94" s="16">
        <v>28342</v>
      </c>
      <c r="AG94" s="16">
        <v>28063</v>
      </c>
      <c r="AH94" s="16"/>
      <c r="AI94" s="16"/>
      <c r="AJ94" s="16"/>
      <c r="AK94" s="16"/>
    </row>
    <row r="95" spans="1:37" x14ac:dyDescent="0.25">
      <c r="A95" s="16" t="s">
        <v>11</v>
      </c>
      <c r="B95" s="16">
        <v>246060</v>
      </c>
      <c r="C95" s="16">
        <v>247884</v>
      </c>
      <c r="D95" s="16">
        <v>248172</v>
      </c>
      <c r="E95" s="16">
        <v>246175</v>
      </c>
      <c r="F95" s="16">
        <v>244953</v>
      </c>
      <c r="G95" s="16">
        <v>247135</v>
      </c>
      <c r="H95" s="16">
        <v>248250</v>
      </c>
      <c r="I95" s="16">
        <v>246035</v>
      </c>
      <c r="J95" s="16">
        <v>244299</v>
      </c>
      <c r="K95" s="16">
        <v>245915</v>
      </c>
      <c r="L95" s="16">
        <v>245467</v>
      </c>
      <c r="M95" s="16">
        <v>245440</v>
      </c>
      <c r="N95" s="16">
        <v>245551</v>
      </c>
      <c r="O95" s="16">
        <v>247240</v>
      </c>
      <c r="P95" s="16">
        <v>246918</v>
      </c>
      <c r="Q95" s="16">
        <v>245797</v>
      </c>
      <c r="R95" s="16">
        <v>244739</v>
      </c>
      <c r="S95" s="16">
        <v>246551</v>
      </c>
      <c r="T95" s="16">
        <v>247264</v>
      </c>
      <c r="U95" s="16">
        <v>245029</v>
      </c>
      <c r="V95" s="16">
        <v>243466</v>
      </c>
      <c r="W95" s="16">
        <v>243999</v>
      </c>
      <c r="X95" s="16">
        <v>244741</v>
      </c>
      <c r="Y95" s="16">
        <v>244151</v>
      </c>
      <c r="Z95" s="16">
        <v>242916</v>
      </c>
      <c r="AA95" s="16">
        <v>245196</v>
      </c>
      <c r="AB95" s="16">
        <v>243176</v>
      </c>
      <c r="AC95" s="16">
        <v>240269</v>
      </c>
      <c r="AD95" s="16">
        <v>239042</v>
      </c>
      <c r="AE95" s="16">
        <v>243354</v>
      </c>
      <c r="AF95" s="16">
        <v>245883</v>
      </c>
      <c r="AG95" s="16">
        <v>242721</v>
      </c>
      <c r="AH95" s="16"/>
      <c r="AI95" s="16"/>
      <c r="AJ95" s="16"/>
      <c r="AK95" s="16"/>
    </row>
    <row r="96" spans="1:37" x14ac:dyDescent="0.25">
      <c r="A96" s="16" t="s">
        <v>133</v>
      </c>
      <c r="B96" s="16">
        <v>29682</v>
      </c>
      <c r="C96" s="16">
        <v>29968</v>
      </c>
      <c r="D96" s="16">
        <v>29964</v>
      </c>
      <c r="E96" s="16">
        <v>29606</v>
      </c>
      <c r="F96" s="16">
        <v>29301</v>
      </c>
      <c r="G96" s="16">
        <v>29618</v>
      </c>
      <c r="H96" s="16">
        <v>29874</v>
      </c>
      <c r="I96" s="16">
        <v>29644</v>
      </c>
      <c r="J96" s="16">
        <v>29356</v>
      </c>
      <c r="K96" s="16">
        <v>29567</v>
      </c>
      <c r="L96" s="16">
        <v>29657</v>
      </c>
      <c r="M96" s="16">
        <v>29575</v>
      </c>
      <c r="N96" s="16">
        <v>29646</v>
      </c>
      <c r="O96" s="16">
        <v>29871</v>
      </c>
      <c r="P96" s="16">
        <v>29771</v>
      </c>
      <c r="Q96" s="16">
        <v>29704</v>
      </c>
      <c r="R96" s="16">
        <v>29375</v>
      </c>
      <c r="S96" s="16">
        <v>29549</v>
      </c>
      <c r="T96" s="16">
        <v>29813</v>
      </c>
      <c r="U96" s="16">
        <v>29515</v>
      </c>
      <c r="V96" s="16">
        <v>29182</v>
      </c>
      <c r="W96" s="16">
        <v>29221</v>
      </c>
      <c r="X96" s="16">
        <v>29389</v>
      </c>
      <c r="Y96" s="16">
        <v>29341</v>
      </c>
      <c r="Z96" s="16">
        <v>29228</v>
      </c>
      <c r="AA96" s="16">
        <v>29505</v>
      </c>
      <c r="AB96" s="16">
        <v>29254</v>
      </c>
      <c r="AC96" s="16">
        <v>28903</v>
      </c>
      <c r="AD96" s="16">
        <v>28627</v>
      </c>
      <c r="AE96" s="16">
        <v>29107</v>
      </c>
      <c r="AF96" s="16">
        <v>29555</v>
      </c>
      <c r="AG96" s="16">
        <v>29086</v>
      </c>
      <c r="AH96" s="16"/>
      <c r="AI96" s="16"/>
      <c r="AJ96" s="16"/>
      <c r="AK96" s="16"/>
    </row>
    <row r="97" spans="1:37" x14ac:dyDescent="0.25">
      <c r="A97" s="16" t="s">
        <v>134</v>
      </c>
      <c r="B97" s="16">
        <v>62108</v>
      </c>
      <c r="C97" s="16">
        <v>62514</v>
      </c>
      <c r="D97" s="16">
        <v>62500</v>
      </c>
      <c r="E97" s="16">
        <v>61778</v>
      </c>
      <c r="F97" s="16">
        <v>61380</v>
      </c>
      <c r="G97" s="16">
        <v>62219</v>
      </c>
      <c r="H97" s="16">
        <v>62313</v>
      </c>
      <c r="I97" s="16">
        <v>61842</v>
      </c>
      <c r="J97" s="16">
        <v>61350</v>
      </c>
      <c r="K97" s="16">
        <v>61511</v>
      </c>
      <c r="L97" s="16">
        <v>61105</v>
      </c>
      <c r="M97" s="16">
        <v>61293</v>
      </c>
      <c r="N97" s="16">
        <v>61738</v>
      </c>
      <c r="O97" s="16">
        <v>62157</v>
      </c>
      <c r="P97" s="16">
        <v>61971</v>
      </c>
      <c r="Q97" s="16">
        <v>61248</v>
      </c>
      <c r="R97" s="16">
        <v>60923</v>
      </c>
      <c r="S97" s="16">
        <v>61626</v>
      </c>
      <c r="T97" s="16">
        <v>61752</v>
      </c>
      <c r="U97" s="16">
        <v>61240</v>
      </c>
      <c r="V97" s="16">
        <v>60744</v>
      </c>
      <c r="W97" s="16">
        <v>60794</v>
      </c>
      <c r="X97" s="16">
        <v>60924</v>
      </c>
      <c r="Y97" s="16">
        <v>60959</v>
      </c>
      <c r="Z97" s="16">
        <v>61049</v>
      </c>
      <c r="AA97" s="16">
        <v>61661</v>
      </c>
      <c r="AB97" s="16">
        <v>61159</v>
      </c>
      <c r="AC97" s="16">
        <v>60101</v>
      </c>
      <c r="AD97" s="16">
        <v>59397</v>
      </c>
      <c r="AE97" s="16">
        <v>60775</v>
      </c>
      <c r="AF97" s="16">
        <v>61350</v>
      </c>
      <c r="AG97" s="16">
        <v>60637</v>
      </c>
      <c r="AH97" s="16"/>
      <c r="AI97" s="16"/>
      <c r="AJ97" s="16"/>
      <c r="AK97" s="16"/>
    </row>
    <row r="98" spans="1:37" x14ac:dyDescent="0.25">
      <c r="A98" s="16" t="s">
        <v>135</v>
      </c>
      <c r="B98" s="16">
        <v>12181</v>
      </c>
      <c r="C98" s="16">
        <v>12291</v>
      </c>
      <c r="D98" s="16">
        <v>12265</v>
      </c>
      <c r="E98" s="16">
        <v>12154</v>
      </c>
      <c r="F98" s="16">
        <v>12042</v>
      </c>
      <c r="G98" s="16">
        <v>12084</v>
      </c>
      <c r="H98" s="16">
        <v>11993</v>
      </c>
      <c r="I98" s="16">
        <v>11915</v>
      </c>
      <c r="J98" s="16">
        <v>11964</v>
      </c>
      <c r="K98" s="16">
        <v>12052</v>
      </c>
      <c r="L98" s="16">
        <v>12052</v>
      </c>
      <c r="M98" s="16">
        <v>12103</v>
      </c>
      <c r="N98" s="16">
        <v>12199</v>
      </c>
      <c r="O98" s="16">
        <v>12196</v>
      </c>
      <c r="P98" s="16">
        <v>12178</v>
      </c>
      <c r="Q98" s="16">
        <v>12025</v>
      </c>
      <c r="R98" s="16">
        <v>12027</v>
      </c>
      <c r="S98" s="16">
        <v>12113</v>
      </c>
      <c r="T98" s="16">
        <v>12042</v>
      </c>
      <c r="U98" s="16">
        <v>11962</v>
      </c>
      <c r="V98" s="16">
        <v>12001</v>
      </c>
      <c r="W98" s="16">
        <v>12025</v>
      </c>
      <c r="X98" s="16">
        <v>12103</v>
      </c>
      <c r="Y98" s="16">
        <v>12121</v>
      </c>
      <c r="Z98" s="16">
        <v>12103</v>
      </c>
      <c r="AA98" s="16">
        <v>12177</v>
      </c>
      <c r="AB98" s="16">
        <v>12143</v>
      </c>
      <c r="AC98" s="16">
        <v>11949</v>
      </c>
      <c r="AD98" s="16">
        <v>11876</v>
      </c>
      <c r="AE98" s="16">
        <v>12036</v>
      </c>
      <c r="AF98" s="16">
        <v>12095</v>
      </c>
      <c r="AG98" s="16">
        <v>11963</v>
      </c>
      <c r="AH98" s="16"/>
      <c r="AI98" s="16"/>
      <c r="AJ98" s="16"/>
      <c r="AK98" s="16"/>
    </row>
    <row r="99" spans="1:37" x14ac:dyDescent="0.25">
      <c r="A99" s="16" t="s">
        <v>136</v>
      </c>
      <c r="B99" s="16">
        <v>18629</v>
      </c>
      <c r="C99" s="16">
        <v>18683</v>
      </c>
      <c r="D99" s="16">
        <v>18732</v>
      </c>
      <c r="E99" s="16">
        <v>18686</v>
      </c>
      <c r="F99" s="16">
        <v>18562</v>
      </c>
      <c r="G99" s="16">
        <v>18770</v>
      </c>
      <c r="H99" s="16">
        <v>18796</v>
      </c>
      <c r="I99" s="16">
        <v>18682</v>
      </c>
      <c r="J99" s="16">
        <v>18754</v>
      </c>
      <c r="K99" s="16">
        <v>18813</v>
      </c>
      <c r="L99" s="16">
        <v>18798</v>
      </c>
      <c r="M99" s="16">
        <v>18785</v>
      </c>
      <c r="N99" s="16">
        <v>18750</v>
      </c>
      <c r="O99" s="16">
        <v>18793</v>
      </c>
      <c r="P99" s="16">
        <v>18812</v>
      </c>
      <c r="Q99" s="16">
        <v>18773</v>
      </c>
      <c r="R99" s="16">
        <v>18734</v>
      </c>
      <c r="S99" s="16">
        <v>18853</v>
      </c>
      <c r="T99" s="16">
        <v>18799</v>
      </c>
      <c r="U99" s="16">
        <v>18710</v>
      </c>
      <c r="V99" s="16">
        <v>18795</v>
      </c>
      <c r="W99" s="16">
        <v>18804</v>
      </c>
      <c r="X99" s="16">
        <v>18863</v>
      </c>
      <c r="Y99" s="16">
        <v>18772</v>
      </c>
      <c r="Z99" s="16">
        <v>18671</v>
      </c>
      <c r="AA99" s="16">
        <v>18845</v>
      </c>
      <c r="AB99" s="16">
        <v>18821</v>
      </c>
      <c r="AC99" s="16">
        <v>18705</v>
      </c>
      <c r="AD99" s="16">
        <v>18609</v>
      </c>
      <c r="AE99" s="16">
        <v>18988</v>
      </c>
      <c r="AF99" s="16">
        <v>19009</v>
      </c>
      <c r="AG99" s="16">
        <v>18761</v>
      </c>
      <c r="AH99" s="16"/>
      <c r="AI99" s="16"/>
      <c r="AJ99" s="16"/>
      <c r="AK99" s="16"/>
    </row>
    <row r="100" spans="1:37" x14ac:dyDescent="0.25">
      <c r="A100" s="16" t="s">
        <v>137</v>
      </c>
      <c r="B100" s="16">
        <v>25041</v>
      </c>
      <c r="C100" s="16">
        <v>25191</v>
      </c>
      <c r="D100" s="16">
        <v>25272</v>
      </c>
      <c r="E100" s="16">
        <v>25171</v>
      </c>
      <c r="F100" s="16">
        <v>25102</v>
      </c>
      <c r="G100" s="16">
        <v>25489</v>
      </c>
      <c r="H100" s="16">
        <v>25855</v>
      </c>
      <c r="I100" s="16">
        <v>25700</v>
      </c>
      <c r="J100" s="16">
        <v>25006</v>
      </c>
      <c r="K100" s="16">
        <v>24902</v>
      </c>
      <c r="L100" s="16">
        <v>24930</v>
      </c>
      <c r="M100" s="16">
        <v>24877</v>
      </c>
      <c r="N100" s="16">
        <v>24876</v>
      </c>
      <c r="O100" s="16">
        <v>24997</v>
      </c>
      <c r="P100" s="16">
        <v>24996</v>
      </c>
      <c r="Q100" s="16">
        <v>25150</v>
      </c>
      <c r="R100" s="16">
        <v>24959</v>
      </c>
      <c r="S100" s="16">
        <v>25501</v>
      </c>
      <c r="T100" s="16">
        <v>26029</v>
      </c>
      <c r="U100" s="16">
        <v>25786</v>
      </c>
      <c r="V100" s="16">
        <v>25008</v>
      </c>
      <c r="W100" s="16">
        <v>24825</v>
      </c>
      <c r="X100" s="16">
        <v>24868</v>
      </c>
      <c r="Y100" s="16">
        <v>24700</v>
      </c>
      <c r="Z100" s="16">
        <v>24616</v>
      </c>
      <c r="AA100" s="16">
        <v>24985</v>
      </c>
      <c r="AB100" s="16">
        <v>24951</v>
      </c>
      <c r="AC100" s="16">
        <v>24679</v>
      </c>
      <c r="AD100" s="16">
        <v>24657</v>
      </c>
      <c r="AE100" s="16">
        <v>25316</v>
      </c>
      <c r="AF100" s="16">
        <v>25937</v>
      </c>
      <c r="AG100" s="16">
        <v>25515</v>
      </c>
      <c r="AH100" s="16"/>
      <c r="AI100" s="16"/>
      <c r="AJ100" s="16"/>
      <c r="AK100" s="16"/>
    </row>
    <row r="101" spans="1:37" x14ac:dyDescent="0.25">
      <c r="A101" s="16" t="s">
        <v>138</v>
      </c>
      <c r="B101" s="16">
        <v>29768</v>
      </c>
      <c r="C101" s="16">
        <v>29818</v>
      </c>
      <c r="D101" s="16">
        <v>29878</v>
      </c>
      <c r="E101" s="16">
        <v>29908</v>
      </c>
      <c r="F101" s="16">
        <v>30068</v>
      </c>
      <c r="G101" s="16">
        <v>30627</v>
      </c>
      <c r="H101" s="16">
        <v>30903</v>
      </c>
      <c r="I101" s="16">
        <v>30790</v>
      </c>
      <c r="J101" s="16">
        <v>30262</v>
      </c>
      <c r="K101" s="16">
        <v>30201</v>
      </c>
      <c r="L101" s="16">
        <v>30096</v>
      </c>
      <c r="M101" s="16">
        <v>30057</v>
      </c>
      <c r="N101" s="16">
        <v>29886</v>
      </c>
      <c r="O101" s="16">
        <v>30009</v>
      </c>
      <c r="P101" s="16">
        <v>29986</v>
      </c>
      <c r="Q101" s="16">
        <v>30049</v>
      </c>
      <c r="R101" s="16">
        <v>30160</v>
      </c>
      <c r="S101" s="16">
        <v>30709</v>
      </c>
      <c r="T101" s="16">
        <v>30984</v>
      </c>
      <c r="U101" s="16">
        <v>30710</v>
      </c>
      <c r="V101" s="16">
        <v>30159</v>
      </c>
      <c r="W101" s="16">
        <v>30071</v>
      </c>
      <c r="X101" s="16">
        <v>29967</v>
      </c>
      <c r="Y101" s="16">
        <v>29873</v>
      </c>
      <c r="Z101" s="16">
        <v>29669</v>
      </c>
      <c r="AA101" s="16">
        <v>29971</v>
      </c>
      <c r="AB101" s="16">
        <v>29832</v>
      </c>
      <c r="AC101" s="16">
        <v>29610</v>
      </c>
      <c r="AD101" s="16">
        <v>29858</v>
      </c>
      <c r="AE101" s="16">
        <v>30602</v>
      </c>
      <c r="AF101" s="16">
        <v>30968</v>
      </c>
      <c r="AG101" s="16">
        <v>30555</v>
      </c>
      <c r="AH101" s="16"/>
      <c r="AI101" s="16"/>
      <c r="AJ101" s="16"/>
      <c r="AK101" s="16"/>
    </row>
    <row r="102" spans="1:37" x14ac:dyDescent="0.25">
      <c r="A102" s="16" t="s">
        <v>139</v>
      </c>
      <c r="B102" s="16">
        <v>27404</v>
      </c>
      <c r="C102" s="16">
        <v>27660</v>
      </c>
      <c r="D102" s="16">
        <v>27541</v>
      </c>
      <c r="E102" s="16">
        <v>26884</v>
      </c>
      <c r="F102" s="16">
        <v>26759</v>
      </c>
      <c r="G102" s="16">
        <v>26998</v>
      </c>
      <c r="H102" s="16">
        <v>27036</v>
      </c>
      <c r="I102" s="16">
        <v>26788</v>
      </c>
      <c r="J102" s="16">
        <v>26567</v>
      </c>
      <c r="K102" s="16">
        <v>26693</v>
      </c>
      <c r="L102" s="16">
        <v>26623</v>
      </c>
      <c r="M102" s="16">
        <v>26816</v>
      </c>
      <c r="N102" s="16">
        <v>27213</v>
      </c>
      <c r="O102" s="16">
        <v>27406</v>
      </c>
      <c r="P102" s="16">
        <v>27324</v>
      </c>
      <c r="Q102" s="16">
        <v>26901</v>
      </c>
      <c r="R102" s="16">
        <v>26587</v>
      </c>
      <c r="S102" s="16">
        <v>26843</v>
      </c>
      <c r="T102" s="16">
        <v>26931</v>
      </c>
      <c r="U102" s="16">
        <v>26641</v>
      </c>
      <c r="V102" s="16">
        <v>26426</v>
      </c>
      <c r="W102" s="16">
        <v>26450</v>
      </c>
      <c r="X102" s="16">
        <v>26355</v>
      </c>
      <c r="Y102" s="16">
        <v>26533</v>
      </c>
      <c r="Z102" s="16">
        <v>26915</v>
      </c>
      <c r="AA102" s="16">
        <v>27320</v>
      </c>
      <c r="AB102" s="16">
        <v>26976</v>
      </c>
      <c r="AC102" s="16">
        <v>26344</v>
      </c>
      <c r="AD102" s="16">
        <v>25882</v>
      </c>
      <c r="AE102" s="16">
        <v>26484</v>
      </c>
      <c r="AF102" s="16">
        <v>26650</v>
      </c>
      <c r="AG102" s="16">
        <v>26374</v>
      </c>
      <c r="AH102" s="16"/>
      <c r="AI102" s="16"/>
      <c r="AJ102" s="16"/>
      <c r="AK102" s="16"/>
    </row>
    <row r="103" spans="1:37" x14ac:dyDescent="0.25">
      <c r="A103" s="16" t="s">
        <v>140</v>
      </c>
      <c r="B103" s="16">
        <v>16474</v>
      </c>
      <c r="C103" s="16">
        <v>16591</v>
      </c>
      <c r="D103" s="16">
        <v>16550</v>
      </c>
      <c r="E103" s="16">
        <v>16494</v>
      </c>
      <c r="F103" s="16">
        <v>16558</v>
      </c>
      <c r="G103" s="16">
        <v>16689</v>
      </c>
      <c r="H103" s="16">
        <v>16796</v>
      </c>
      <c r="I103" s="16">
        <v>16682</v>
      </c>
      <c r="J103" s="16">
        <v>16526</v>
      </c>
      <c r="K103" s="16">
        <v>16587</v>
      </c>
      <c r="L103" s="16">
        <v>16600</v>
      </c>
      <c r="M103" s="16">
        <v>16595</v>
      </c>
      <c r="N103" s="16">
        <v>16473</v>
      </c>
      <c r="O103" s="16">
        <v>16535</v>
      </c>
      <c r="P103" s="16">
        <v>16475</v>
      </c>
      <c r="Q103" s="16">
        <v>16502</v>
      </c>
      <c r="R103" s="16">
        <v>16556</v>
      </c>
      <c r="S103" s="16">
        <v>16695</v>
      </c>
      <c r="T103" s="16">
        <v>16744</v>
      </c>
      <c r="U103" s="16">
        <v>16660</v>
      </c>
      <c r="V103" s="16">
        <v>16555</v>
      </c>
      <c r="W103" s="16">
        <v>16606</v>
      </c>
      <c r="X103" s="16">
        <v>16597</v>
      </c>
      <c r="Y103" s="16">
        <v>16474</v>
      </c>
      <c r="Z103" s="16">
        <v>16490</v>
      </c>
      <c r="AA103" s="16">
        <v>16655</v>
      </c>
      <c r="AB103" s="16">
        <v>16530</v>
      </c>
      <c r="AC103" s="16">
        <v>16480</v>
      </c>
      <c r="AD103" s="16">
        <v>16557</v>
      </c>
      <c r="AE103" s="16">
        <v>16811</v>
      </c>
      <c r="AF103" s="16">
        <v>17050</v>
      </c>
      <c r="AG103" s="16">
        <v>16869</v>
      </c>
      <c r="AH103" s="16"/>
      <c r="AI103" s="16"/>
      <c r="AJ103" s="16"/>
      <c r="AK103" s="16"/>
    </row>
    <row r="104" spans="1:37" x14ac:dyDescent="0.25">
      <c r="A104" s="16" t="s">
        <v>141</v>
      </c>
      <c r="B104" s="16">
        <v>14703</v>
      </c>
      <c r="C104" s="16">
        <v>14828</v>
      </c>
      <c r="D104" s="16">
        <v>14883</v>
      </c>
      <c r="E104" s="16">
        <v>14888</v>
      </c>
      <c r="F104" s="16">
        <v>14924</v>
      </c>
      <c r="G104" s="16">
        <v>15046</v>
      </c>
      <c r="H104" s="16">
        <v>15072</v>
      </c>
      <c r="I104" s="16">
        <v>14923</v>
      </c>
      <c r="J104" s="16">
        <v>14796</v>
      </c>
      <c r="K104" s="16">
        <v>14853</v>
      </c>
      <c r="L104" s="16">
        <v>14790</v>
      </c>
      <c r="M104" s="16">
        <v>14690</v>
      </c>
      <c r="N104" s="16">
        <v>14731</v>
      </c>
      <c r="O104" s="16">
        <v>14794</v>
      </c>
      <c r="P104" s="16">
        <v>14802</v>
      </c>
      <c r="Q104" s="16">
        <v>14856</v>
      </c>
      <c r="R104" s="16">
        <v>14845</v>
      </c>
      <c r="S104" s="16">
        <v>15011</v>
      </c>
      <c r="T104" s="16">
        <v>15019</v>
      </c>
      <c r="U104" s="16">
        <v>14859</v>
      </c>
      <c r="V104" s="16">
        <v>14770</v>
      </c>
      <c r="W104" s="16">
        <v>14682</v>
      </c>
      <c r="X104" s="16">
        <v>14628</v>
      </c>
      <c r="Y104" s="16">
        <v>14550</v>
      </c>
      <c r="Z104" s="16">
        <v>14480</v>
      </c>
      <c r="AA104" s="16">
        <v>14659</v>
      </c>
      <c r="AB104" s="16">
        <v>14516</v>
      </c>
      <c r="AC104" s="16">
        <v>14399</v>
      </c>
      <c r="AD104" s="16">
        <v>14389</v>
      </c>
      <c r="AE104" s="16">
        <v>14751</v>
      </c>
      <c r="AF104" s="16">
        <v>14847</v>
      </c>
      <c r="AG104" s="16">
        <v>14666</v>
      </c>
      <c r="AH104" s="16"/>
      <c r="AI104" s="16"/>
      <c r="AJ104" s="16"/>
      <c r="AK104" s="16"/>
    </row>
    <row r="105" spans="1:37" x14ac:dyDescent="0.25">
      <c r="A105" s="16" t="s">
        <v>142</v>
      </c>
      <c r="B105" s="16">
        <v>13724</v>
      </c>
      <c r="C105" s="16">
        <v>13860</v>
      </c>
      <c r="D105" s="16">
        <v>13886</v>
      </c>
      <c r="E105" s="16">
        <v>13842</v>
      </c>
      <c r="F105" s="16">
        <v>13877</v>
      </c>
      <c r="G105" s="16">
        <v>13931</v>
      </c>
      <c r="H105" s="16">
        <v>13947</v>
      </c>
      <c r="I105" s="16">
        <v>13801</v>
      </c>
      <c r="J105" s="16">
        <v>13687</v>
      </c>
      <c r="K105" s="16">
        <v>13764</v>
      </c>
      <c r="L105" s="16">
        <v>13720</v>
      </c>
      <c r="M105" s="16">
        <v>13705</v>
      </c>
      <c r="N105" s="16">
        <v>13678</v>
      </c>
      <c r="O105" s="16">
        <v>13767</v>
      </c>
      <c r="P105" s="16">
        <v>13775</v>
      </c>
      <c r="Q105" s="16">
        <v>13785</v>
      </c>
      <c r="R105" s="16">
        <v>13785</v>
      </c>
      <c r="S105" s="16">
        <v>13891</v>
      </c>
      <c r="T105" s="16">
        <v>13927</v>
      </c>
      <c r="U105" s="16">
        <v>13775</v>
      </c>
      <c r="V105" s="16">
        <v>13654</v>
      </c>
      <c r="W105" s="16">
        <v>13639</v>
      </c>
      <c r="X105" s="16">
        <v>13564</v>
      </c>
      <c r="Y105" s="16">
        <v>13538</v>
      </c>
      <c r="Z105" s="16">
        <v>13491</v>
      </c>
      <c r="AA105" s="16">
        <v>13661</v>
      </c>
      <c r="AB105" s="16">
        <v>13544</v>
      </c>
      <c r="AC105" s="16">
        <v>13456</v>
      </c>
      <c r="AD105" s="16">
        <v>13444</v>
      </c>
      <c r="AE105" s="16">
        <v>13709</v>
      </c>
      <c r="AF105" s="16">
        <v>13792</v>
      </c>
      <c r="AG105" s="16">
        <v>13621</v>
      </c>
      <c r="AH105" s="16"/>
      <c r="AI105" s="16"/>
      <c r="AJ105" s="16"/>
      <c r="AK105" s="16"/>
    </row>
    <row r="106" spans="1:37" x14ac:dyDescent="0.25">
      <c r="A106" s="16" t="s">
        <v>143</v>
      </c>
      <c r="B106" s="16">
        <v>11839</v>
      </c>
      <c r="C106" s="16">
        <v>11946</v>
      </c>
      <c r="D106" s="16">
        <v>11979</v>
      </c>
      <c r="E106" s="16">
        <v>11927</v>
      </c>
      <c r="F106" s="16">
        <v>11923</v>
      </c>
      <c r="G106" s="16">
        <v>12007</v>
      </c>
      <c r="H106" s="16">
        <v>12017</v>
      </c>
      <c r="I106" s="16">
        <v>11882</v>
      </c>
      <c r="J106" s="16">
        <v>11845</v>
      </c>
      <c r="K106" s="16">
        <v>11942</v>
      </c>
      <c r="L106" s="16">
        <v>11927</v>
      </c>
      <c r="M106" s="16">
        <v>11908</v>
      </c>
      <c r="N106" s="16">
        <v>11830</v>
      </c>
      <c r="O106" s="16">
        <v>11928</v>
      </c>
      <c r="P106" s="16">
        <v>11948</v>
      </c>
      <c r="Q106" s="16">
        <v>11947</v>
      </c>
      <c r="R106" s="16">
        <v>11991</v>
      </c>
      <c r="S106" s="16">
        <v>12028</v>
      </c>
      <c r="T106" s="16">
        <v>12020</v>
      </c>
      <c r="U106" s="16">
        <v>11906</v>
      </c>
      <c r="V106" s="16">
        <v>11880</v>
      </c>
      <c r="W106" s="16">
        <v>11907</v>
      </c>
      <c r="X106" s="16">
        <v>11896</v>
      </c>
      <c r="Y106" s="16">
        <v>11852</v>
      </c>
      <c r="Z106" s="16">
        <v>11722</v>
      </c>
      <c r="AA106" s="16">
        <v>11829</v>
      </c>
      <c r="AB106" s="16">
        <v>11741</v>
      </c>
      <c r="AC106" s="16">
        <v>11638</v>
      </c>
      <c r="AD106" s="16">
        <v>11685</v>
      </c>
      <c r="AE106" s="16">
        <v>11866</v>
      </c>
      <c r="AF106" s="16">
        <v>11934</v>
      </c>
      <c r="AG106" s="16">
        <v>11791</v>
      </c>
      <c r="AH106" s="16"/>
      <c r="AI106" s="16"/>
      <c r="AJ106" s="16"/>
      <c r="AK106" s="16"/>
    </row>
    <row r="107" spans="1:37" x14ac:dyDescent="0.25">
      <c r="A107" s="16" t="s">
        <v>144</v>
      </c>
      <c r="B107" s="16">
        <v>13508</v>
      </c>
      <c r="C107" s="16">
        <v>13656</v>
      </c>
      <c r="D107" s="16">
        <v>13676</v>
      </c>
      <c r="E107" s="16">
        <v>13660</v>
      </c>
      <c r="F107" s="16">
        <v>13677</v>
      </c>
      <c r="G107" s="16">
        <v>13734</v>
      </c>
      <c r="H107" s="16">
        <v>13797</v>
      </c>
      <c r="I107" s="16">
        <v>13625</v>
      </c>
      <c r="J107" s="16">
        <v>13499</v>
      </c>
      <c r="K107" s="16">
        <v>13563</v>
      </c>
      <c r="L107" s="16">
        <v>13505</v>
      </c>
      <c r="M107" s="16">
        <v>13481</v>
      </c>
      <c r="N107" s="16">
        <v>13462</v>
      </c>
      <c r="O107" s="16">
        <v>13554</v>
      </c>
      <c r="P107" s="16">
        <v>13553</v>
      </c>
      <c r="Q107" s="16">
        <v>13564</v>
      </c>
      <c r="R107" s="16">
        <v>13563</v>
      </c>
      <c r="S107" s="16">
        <v>13662</v>
      </c>
      <c r="T107" s="16">
        <v>13713</v>
      </c>
      <c r="U107" s="16">
        <v>13548</v>
      </c>
      <c r="V107" s="16">
        <v>13483</v>
      </c>
      <c r="W107" s="16">
        <v>13469</v>
      </c>
      <c r="X107" s="16">
        <v>13400</v>
      </c>
      <c r="Y107" s="16">
        <v>13357</v>
      </c>
      <c r="Z107" s="16">
        <v>13300</v>
      </c>
      <c r="AA107" s="16">
        <v>13438</v>
      </c>
      <c r="AB107" s="16">
        <v>13323</v>
      </c>
      <c r="AC107" s="16">
        <v>13249</v>
      </c>
      <c r="AD107" s="16">
        <v>13259</v>
      </c>
      <c r="AE107" s="16">
        <v>13508</v>
      </c>
      <c r="AF107" s="16">
        <v>13621</v>
      </c>
      <c r="AG107" s="16">
        <v>13468</v>
      </c>
      <c r="AH107" s="16"/>
      <c r="AI107" s="16"/>
      <c r="AJ107" s="16"/>
      <c r="AK107" s="16"/>
    </row>
    <row r="108" spans="1:37" x14ac:dyDescent="0.25">
      <c r="A108" s="16" t="s">
        <v>12</v>
      </c>
      <c r="B108" s="16">
        <v>30468</v>
      </c>
      <c r="C108" s="16">
        <v>30639</v>
      </c>
      <c r="D108" s="16">
        <v>30784</v>
      </c>
      <c r="E108" s="16">
        <v>30271</v>
      </c>
      <c r="F108" s="16">
        <v>30411</v>
      </c>
      <c r="G108" s="16">
        <v>30362</v>
      </c>
      <c r="H108" s="16">
        <v>30513</v>
      </c>
      <c r="I108" s="16">
        <v>30091</v>
      </c>
      <c r="J108" s="16">
        <v>30000</v>
      </c>
      <c r="K108" s="16">
        <v>30056</v>
      </c>
      <c r="L108" s="16">
        <v>30079</v>
      </c>
      <c r="M108" s="16">
        <v>30146</v>
      </c>
      <c r="N108" s="16">
        <v>30220</v>
      </c>
      <c r="O108" s="16">
        <v>30110</v>
      </c>
      <c r="P108" s="16">
        <v>30026</v>
      </c>
      <c r="Q108" s="16">
        <v>29741</v>
      </c>
      <c r="R108" s="16">
        <v>29736</v>
      </c>
      <c r="S108" s="16">
        <v>29527</v>
      </c>
      <c r="T108" s="16">
        <v>30050</v>
      </c>
      <c r="U108" s="16">
        <v>29807</v>
      </c>
      <c r="V108" s="16">
        <v>29651</v>
      </c>
      <c r="W108" s="16">
        <v>29904</v>
      </c>
      <c r="X108" s="16">
        <v>30039</v>
      </c>
      <c r="Y108" s="16">
        <v>29874</v>
      </c>
      <c r="Z108" s="16">
        <v>29614</v>
      </c>
      <c r="AA108" s="16">
        <v>29584</v>
      </c>
      <c r="AB108" s="16">
        <v>29399</v>
      </c>
      <c r="AC108" s="16">
        <v>29325</v>
      </c>
      <c r="AD108" s="16">
        <v>29441</v>
      </c>
      <c r="AE108" s="16">
        <v>29519</v>
      </c>
      <c r="AF108" s="16">
        <v>29948</v>
      </c>
      <c r="AG108" s="16">
        <v>29813</v>
      </c>
      <c r="AH108" s="16"/>
      <c r="AI108" s="16"/>
      <c r="AJ108" s="16"/>
      <c r="AK108" s="16"/>
    </row>
    <row r="109" spans="1:37" x14ac:dyDescent="0.25">
      <c r="A109" s="16" t="s">
        <v>145</v>
      </c>
      <c r="B109" s="16">
        <v>23994</v>
      </c>
      <c r="C109" s="16">
        <v>24057</v>
      </c>
      <c r="D109" s="16">
        <v>24139</v>
      </c>
      <c r="E109" s="16">
        <v>24104</v>
      </c>
      <c r="F109" s="16">
        <v>24092</v>
      </c>
      <c r="G109" s="16">
        <v>24478</v>
      </c>
      <c r="H109" s="16">
        <v>24646</v>
      </c>
      <c r="I109" s="16">
        <v>24491</v>
      </c>
      <c r="J109" s="16">
        <v>24176</v>
      </c>
      <c r="K109" s="16">
        <v>24147</v>
      </c>
      <c r="L109" s="16">
        <v>24133</v>
      </c>
      <c r="M109" s="16">
        <v>24223</v>
      </c>
      <c r="N109" s="16">
        <v>24047</v>
      </c>
      <c r="O109" s="16">
        <v>24126</v>
      </c>
      <c r="P109" s="16">
        <v>24139</v>
      </c>
      <c r="Q109" s="16">
        <v>24114</v>
      </c>
      <c r="R109" s="16">
        <v>24175</v>
      </c>
      <c r="S109" s="16">
        <v>24581</v>
      </c>
      <c r="T109" s="16">
        <v>24736</v>
      </c>
      <c r="U109" s="16">
        <v>24549</v>
      </c>
      <c r="V109" s="16">
        <v>24214</v>
      </c>
      <c r="W109" s="16">
        <v>24109</v>
      </c>
      <c r="X109" s="16">
        <v>24046</v>
      </c>
      <c r="Y109" s="16">
        <v>24019</v>
      </c>
      <c r="Z109" s="16">
        <v>23855</v>
      </c>
      <c r="AA109" s="16">
        <v>24013</v>
      </c>
      <c r="AB109" s="16">
        <v>23886</v>
      </c>
      <c r="AC109" s="16">
        <v>23702</v>
      </c>
      <c r="AD109" s="16">
        <v>23894</v>
      </c>
      <c r="AE109" s="16">
        <v>24522</v>
      </c>
      <c r="AF109" s="16">
        <v>24721</v>
      </c>
      <c r="AG109" s="16">
        <v>24449</v>
      </c>
      <c r="AH109" s="16"/>
      <c r="AI109" s="16"/>
      <c r="AJ109" s="16"/>
      <c r="AK109" s="16"/>
    </row>
    <row r="110" spans="1:37" x14ac:dyDescent="0.25">
      <c r="A110" s="16" t="s">
        <v>146</v>
      </c>
      <c r="B110" s="16">
        <v>173156</v>
      </c>
      <c r="C110" s="16">
        <v>174686</v>
      </c>
      <c r="D110" s="16">
        <v>174890</v>
      </c>
      <c r="E110" s="16">
        <v>174300</v>
      </c>
      <c r="F110" s="16">
        <v>174532</v>
      </c>
      <c r="G110" s="16">
        <v>175612</v>
      </c>
      <c r="H110" s="16">
        <v>176126</v>
      </c>
      <c r="I110" s="16">
        <v>174268</v>
      </c>
      <c r="J110" s="16">
        <v>172553</v>
      </c>
      <c r="K110" s="16">
        <v>173404</v>
      </c>
      <c r="L110" s="16">
        <v>172894</v>
      </c>
      <c r="M110" s="16">
        <v>172738</v>
      </c>
      <c r="N110" s="16">
        <v>172729</v>
      </c>
      <c r="O110" s="16">
        <v>173924</v>
      </c>
      <c r="P110" s="16">
        <v>173749</v>
      </c>
      <c r="Q110" s="16">
        <v>173848</v>
      </c>
      <c r="R110" s="16">
        <v>173680</v>
      </c>
      <c r="S110" s="16">
        <v>175214</v>
      </c>
      <c r="T110" s="16">
        <v>175740</v>
      </c>
      <c r="U110" s="16">
        <v>173762</v>
      </c>
      <c r="V110" s="16">
        <v>172522</v>
      </c>
      <c r="W110" s="16">
        <v>172315</v>
      </c>
      <c r="X110" s="16">
        <v>171484</v>
      </c>
      <c r="Y110" s="16">
        <v>170936</v>
      </c>
      <c r="Z110" s="16">
        <v>170517</v>
      </c>
      <c r="AA110" s="16">
        <v>172565</v>
      </c>
      <c r="AB110" s="16">
        <v>170929</v>
      </c>
      <c r="AC110" s="16">
        <v>169727</v>
      </c>
      <c r="AD110" s="16">
        <v>169618</v>
      </c>
      <c r="AE110" s="16">
        <v>172863</v>
      </c>
      <c r="AF110" s="16">
        <v>174196</v>
      </c>
      <c r="AG110" s="16">
        <v>172212</v>
      </c>
      <c r="AH110" s="16"/>
      <c r="AI110" s="16"/>
      <c r="AJ110" s="16"/>
      <c r="AK110" s="16"/>
    </row>
    <row r="111" spans="1:37" x14ac:dyDescent="0.25">
      <c r="A111" s="16" t="s">
        <v>147</v>
      </c>
      <c r="B111" s="16">
        <v>24878</v>
      </c>
      <c r="C111" s="16">
        <v>24929</v>
      </c>
      <c r="D111" s="16">
        <v>25009</v>
      </c>
      <c r="E111" s="16">
        <v>25015</v>
      </c>
      <c r="F111" s="16">
        <v>25018</v>
      </c>
      <c r="G111" s="16">
        <v>25490</v>
      </c>
      <c r="H111" s="16">
        <v>25758</v>
      </c>
      <c r="I111" s="16">
        <v>25590</v>
      </c>
      <c r="J111" s="16">
        <v>25172</v>
      </c>
      <c r="K111" s="16">
        <v>25181</v>
      </c>
      <c r="L111" s="16">
        <v>25137</v>
      </c>
      <c r="M111" s="16">
        <v>25125</v>
      </c>
      <c r="N111" s="16">
        <v>24895</v>
      </c>
      <c r="O111" s="16">
        <v>24971</v>
      </c>
      <c r="P111" s="16">
        <v>25040</v>
      </c>
      <c r="Q111" s="16">
        <v>25048</v>
      </c>
      <c r="R111" s="16">
        <v>25096</v>
      </c>
      <c r="S111" s="16">
        <v>25560</v>
      </c>
      <c r="T111" s="16">
        <v>25810</v>
      </c>
      <c r="U111" s="16">
        <v>25616</v>
      </c>
      <c r="V111" s="16">
        <v>25212</v>
      </c>
      <c r="W111" s="16">
        <v>25133</v>
      </c>
      <c r="X111" s="16">
        <v>25103</v>
      </c>
      <c r="Y111" s="16">
        <v>24981</v>
      </c>
      <c r="Z111" s="16">
        <v>24769</v>
      </c>
      <c r="AA111" s="16">
        <v>24981</v>
      </c>
      <c r="AB111" s="16">
        <v>24830</v>
      </c>
      <c r="AC111" s="16">
        <v>24690</v>
      </c>
      <c r="AD111" s="16">
        <v>24901</v>
      </c>
      <c r="AE111" s="16">
        <v>25527</v>
      </c>
      <c r="AF111" s="16">
        <v>25793</v>
      </c>
      <c r="AG111" s="16">
        <v>25497</v>
      </c>
      <c r="AH111" s="16"/>
      <c r="AI111" s="16"/>
      <c r="AJ111" s="16"/>
      <c r="AK111" s="16"/>
    </row>
    <row r="112" spans="1:37" x14ac:dyDescent="0.25">
      <c r="A112" s="16" t="s">
        <v>148</v>
      </c>
      <c r="B112" s="16">
        <v>13152</v>
      </c>
      <c r="C112" s="16">
        <v>13230</v>
      </c>
      <c r="D112" s="16">
        <v>13280</v>
      </c>
      <c r="E112" s="16">
        <v>13137</v>
      </c>
      <c r="F112" s="16">
        <v>13157</v>
      </c>
      <c r="G112" s="16">
        <v>13320</v>
      </c>
      <c r="H112" s="16">
        <v>13430</v>
      </c>
      <c r="I112" s="16">
        <v>13311</v>
      </c>
      <c r="J112" s="16">
        <v>13089</v>
      </c>
      <c r="K112" s="16">
        <v>13151</v>
      </c>
      <c r="L112" s="16">
        <v>13160</v>
      </c>
      <c r="M112" s="16">
        <v>13191</v>
      </c>
      <c r="N112" s="16">
        <v>13187</v>
      </c>
      <c r="O112" s="16">
        <v>13230</v>
      </c>
      <c r="P112" s="16">
        <v>13195</v>
      </c>
      <c r="Q112" s="16">
        <v>13162</v>
      </c>
      <c r="R112" s="16">
        <v>13127</v>
      </c>
      <c r="S112" s="16">
        <v>13367</v>
      </c>
      <c r="T112" s="16">
        <v>13426</v>
      </c>
      <c r="U112" s="16">
        <v>13301</v>
      </c>
      <c r="V112" s="16">
        <v>13101</v>
      </c>
      <c r="W112" s="16">
        <v>13115</v>
      </c>
      <c r="X112" s="16">
        <v>13192</v>
      </c>
      <c r="Y112" s="16">
        <v>13157</v>
      </c>
      <c r="Z112" s="16">
        <v>13158</v>
      </c>
      <c r="AA112" s="16">
        <v>13211</v>
      </c>
      <c r="AB112" s="16">
        <v>13117</v>
      </c>
      <c r="AC112" s="16">
        <v>12928</v>
      </c>
      <c r="AD112" s="16">
        <v>12957</v>
      </c>
      <c r="AE112" s="16">
        <v>13237</v>
      </c>
      <c r="AF112" s="16">
        <v>13358</v>
      </c>
      <c r="AG112" s="16">
        <v>13250</v>
      </c>
      <c r="AH112" s="16"/>
      <c r="AI112" s="16"/>
      <c r="AJ112" s="16"/>
      <c r="AK112" s="16"/>
    </row>
    <row r="113" spans="1:37" x14ac:dyDescent="0.25">
      <c r="A113" s="16" t="s">
        <v>149</v>
      </c>
      <c r="B113" s="16">
        <v>75350</v>
      </c>
      <c r="C113" s="16">
        <v>76305</v>
      </c>
      <c r="D113" s="16">
        <v>76378</v>
      </c>
      <c r="E113" s="16">
        <v>75851</v>
      </c>
      <c r="F113" s="16">
        <v>76110</v>
      </c>
      <c r="G113" s="16">
        <v>76353</v>
      </c>
      <c r="H113" s="16">
        <v>76642</v>
      </c>
      <c r="I113" s="16">
        <v>75635</v>
      </c>
      <c r="J113" s="16">
        <v>74745</v>
      </c>
      <c r="K113" s="16">
        <v>75213</v>
      </c>
      <c r="L113" s="16">
        <v>74902</v>
      </c>
      <c r="M113" s="16">
        <v>75063</v>
      </c>
      <c r="N113" s="16">
        <v>75195</v>
      </c>
      <c r="O113" s="16">
        <v>75814</v>
      </c>
      <c r="P113" s="16">
        <v>75716</v>
      </c>
      <c r="Q113" s="16">
        <v>75356</v>
      </c>
      <c r="R113" s="16">
        <v>75414</v>
      </c>
      <c r="S113" s="16">
        <v>75992</v>
      </c>
      <c r="T113" s="16">
        <v>76295</v>
      </c>
      <c r="U113" s="16">
        <v>75327</v>
      </c>
      <c r="V113" s="16">
        <v>74687</v>
      </c>
      <c r="W113" s="16">
        <v>74780</v>
      </c>
      <c r="X113" s="16">
        <v>74375</v>
      </c>
      <c r="Y113" s="16">
        <v>74362</v>
      </c>
      <c r="Z113" s="16">
        <v>74322</v>
      </c>
      <c r="AA113" s="16">
        <v>75145</v>
      </c>
      <c r="AB113" s="16">
        <v>74428</v>
      </c>
      <c r="AC113" s="16">
        <v>73728</v>
      </c>
      <c r="AD113" s="16">
        <v>73577</v>
      </c>
      <c r="AE113" s="16">
        <v>74666</v>
      </c>
      <c r="AF113" s="16">
        <v>75295</v>
      </c>
      <c r="AG113" s="16">
        <v>74631</v>
      </c>
      <c r="AH113" s="16"/>
      <c r="AI113" s="16"/>
      <c r="AJ113" s="16"/>
      <c r="AK113" s="16"/>
    </row>
    <row r="114" spans="1:37" x14ac:dyDescent="0.25">
      <c r="A114" s="16" t="s">
        <v>150</v>
      </c>
      <c r="B114" s="16">
        <v>20177</v>
      </c>
      <c r="C114" s="16">
        <v>20328</v>
      </c>
      <c r="D114" s="16">
        <v>20391</v>
      </c>
      <c r="E114" s="16">
        <v>20346</v>
      </c>
      <c r="F114" s="16">
        <v>20353</v>
      </c>
      <c r="G114" s="16">
        <v>20476</v>
      </c>
      <c r="H114" s="16">
        <v>20571</v>
      </c>
      <c r="I114" s="16">
        <v>20381</v>
      </c>
      <c r="J114" s="16">
        <v>20293</v>
      </c>
      <c r="K114" s="16">
        <v>20485</v>
      </c>
      <c r="L114" s="16">
        <v>20400</v>
      </c>
      <c r="M114" s="16">
        <v>20362</v>
      </c>
      <c r="N114" s="16">
        <v>20241</v>
      </c>
      <c r="O114" s="16">
        <v>20351</v>
      </c>
      <c r="P114" s="16">
        <v>20317</v>
      </c>
      <c r="Q114" s="16">
        <v>20321</v>
      </c>
      <c r="R114" s="16">
        <v>20335</v>
      </c>
      <c r="S114" s="16">
        <v>20444</v>
      </c>
      <c r="T114" s="16">
        <v>20492</v>
      </c>
      <c r="U114" s="16">
        <v>20301</v>
      </c>
      <c r="V114" s="16">
        <v>20282</v>
      </c>
      <c r="W114" s="16">
        <v>20332</v>
      </c>
      <c r="X114" s="16">
        <v>20291</v>
      </c>
      <c r="Y114" s="16">
        <v>20222</v>
      </c>
      <c r="Z114" s="16">
        <v>20029</v>
      </c>
      <c r="AA114" s="16">
        <v>20194</v>
      </c>
      <c r="AB114" s="16">
        <v>20034</v>
      </c>
      <c r="AC114" s="16">
        <v>19818</v>
      </c>
      <c r="AD114" s="16">
        <v>19886</v>
      </c>
      <c r="AE114" s="16">
        <v>20168</v>
      </c>
      <c r="AF114" s="16">
        <v>20371</v>
      </c>
      <c r="AG114" s="16">
        <v>20144</v>
      </c>
      <c r="AH114" s="16"/>
      <c r="AI114" s="16"/>
      <c r="AJ114" s="16"/>
      <c r="AK114" s="16"/>
    </row>
    <row r="115" spans="1:37" x14ac:dyDescent="0.25">
      <c r="A115" s="16" t="s">
        <v>151</v>
      </c>
      <c r="B115" s="16">
        <v>48280</v>
      </c>
      <c r="C115" s="16">
        <v>48587</v>
      </c>
      <c r="D115" s="16">
        <v>48720</v>
      </c>
      <c r="E115" s="16">
        <v>48608</v>
      </c>
      <c r="F115" s="16">
        <v>48852</v>
      </c>
      <c r="G115" s="16">
        <v>49514</v>
      </c>
      <c r="H115" s="16">
        <v>49773</v>
      </c>
      <c r="I115" s="16">
        <v>49339</v>
      </c>
      <c r="J115" s="16">
        <v>48636</v>
      </c>
      <c r="K115" s="16">
        <v>48686</v>
      </c>
      <c r="L115" s="16">
        <v>48474</v>
      </c>
      <c r="M115" s="16">
        <v>48595</v>
      </c>
      <c r="N115" s="16">
        <v>48289</v>
      </c>
      <c r="O115" s="16">
        <v>48596</v>
      </c>
      <c r="P115" s="16">
        <v>48603</v>
      </c>
      <c r="Q115" s="16">
        <v>48400</v>
      </c>
      <c r="R115" s="16">
        <v>48645</v>
      </c>
      <c r="S115" s="16">
        <v>49523</v>
      </c>
      <c r="T115" s="16">
        <v>49738</v>
      </c>
      <c r="U115" s="16">
        <v>49278</v>
      </c>
      <c r="V115" s="16">
        <v>48539</v>
      </c>
      <c r="W115" s="16">
        <v>48538</v>
      </c>
      <c r="X115" s="16">
        <v>48416</v>
      </c>
      <c r="Y115" s="16">
        <v>48421</v>
      </c>
      <c r="Z115" s="16">
        <v>48208</v>
      </c>
      <c r="AA115" s="16">
        <v>48641</v>
      </c>
      <c r="AB115" s="16">
        <v>48367</v>
      </c>
      <c r="AC115" s="16">
        <v>47826</v>
      </c>
      <c r="AD115" s="16">
        <v>48177</v>
      </c>
      <c r="AE115" s="16">
        <v>49267</v>
      </c>
      <c r="AF115" s="16">
        <v>49692</v>
      </c>
      <c r="AG115" s="16">
        <v>49159</v>
      </c>
      <c r="AH115" s="16"/>
      <c r="AI115" s="16"/>
      <c r="AJ115" s="16"/>
      <c r="AK115" s="16"/>
    </row>
    <row r="116" spans="1:37" x14ac:dyDescent="0.25">
      <c r="A116" s="16" t="s">
        <v>152</v>
      </c>
      <c r="B116" s="16">
        <v>39085</v>
      </c>
      <c r="C116" s="16">
        <v>39329</v>
      </c>
      <c r="D116" s="16">
        <v>39292</v>
      </c>
      <c r="E116" s="16">
        <v>38836</v>
      </c>
      <c r="F116" s="16">
        <v>38770</v>
      </c>
      <c r="G116" s="16">
        <v>39261</v>
      </c>
      <c r="H116" s="16">
        <v>39839</v>
      </c>
      <c r="I116" s="16">
        <v>39464</v>
      </c>
      <c r="J116" s="16">
        <v>38726</v>
      </c>
      <c r="K116" s="16">
        <v>38767</v>
      </c>
      <c r="L116" s="16">
        <v>38713</v>
      </c>
      <c r="M116" s="16">
        <v>38824</v>
      </c>
      <c r="N116" s="16">
        <v>38881</v>
      </c>
      <c r="O116" s="16">
        <v>38983</v>
      </c>
      <c r="P116" s="16">
        <v>38903</v>
      </c>
      <c r="Q116" s="16">
        <v>38669</v>
      </c>
      <c r="R116" s="16">
        <v>38533</v>
      </c>
      <c r="S116" s="16">
        <v>39173</v>
      </c>
      <c r="T116" s="16">
        <v>39472</v>
      </c>
      <c r="U116" s="16">
        <v>39303</v>
      </c>
      <c r="V116" s="16">
        <v>38703</v>
      </c>
      <c r="W116" s="16">
        <v>38775</v>
      </c>
      <c r="X116" s="16">
        <v>38891</v>
      </c>
      <c r="Y116" s="16">
        <v>38769</v>
      </c>
      <c r="Z116" s="16">
        <v>39065</v>
      </c>
      <c r="AA116" s="16">
        <v>39306</v>
      </c>
      <c r="AB116" s="16">
        <v>39076</v>
      </c>
      <c r="AC116" s="16">
        <v>38657</v>
      </c>
      <c r="AD116" s="16">
        <v>38388</v>
      </c>
      <c r="AE116" s="16">
        <v>39196</v>
      </c>
      <c r="AF116" s="16">
        <v>40145</v>
      </c>
      <c r="AG116" s="16">
        <v>39752</v>
      </c>
      <c r="AH116" s="16"/>
      <c r="AI116" s="16"/>
      <c r="AJ116" s="16"/>
      <c r="AK116" s="16"/>
    </row>
    <row r="117" spans="1:37" x14ac:dyDescent="0.25">
      <c r="A117" s="16" t="s">
        <v>153</v>
      </c>
      <c r="B117" s="16">
        <v>198403</v>
      </c>
      <c r="C117" s="16">
        <v>200026</v>
      </c>
      <c r="D117" s="16">
        <v>199622</v>
      </c>
      <c r="E117" s="16">
        <v>198420</v>
      </c>
      <c r="F117" s="16">
        <v>198861</v>
      </c>
      <c r="G117" s="16">
        <v>200580</v>
      </c>
      <c r="H117" s="16">
        <v>202049</v>
      </c>
      <c r="I117" s="16">
        <v>200352</v>
      </c>
      <c r="J117" s="16">
        <v>198090</v>
      </c>
      <c r="K117" s="16">
        <v>198675</v>
      </c>
      <c r="L117" s="16">
        <v>198748</v>
      </c>
      <c r="M117" s="16">
        <v>198967</v>
      </c>
      <c r="N117" s="16">
        <v>197650</v>
      </c>
      <c r="O117" s="16">
        <v>198583</v>
      </c>
      <c r="P117" s="16">
        <v>198140</v>
      </c>
      <c r="Q117" s="16">
        <v>198148</v>
      </c>
      <c r="R117" s="16">
        <v>198115</v>
      </c>
      <c r="S117" s="16">
        <v>200326</v>
      </c>
      <c r="T117" s="16">
        <v>200975</v>
      </c>
      <c r="U117" s="16">
        <v>199976</v>
      </c>
      <c r="V117" s="16">
        <v>198396</v>
      </c>
      <c r="W117" s="16">
        <v>198765</v>
      </c>
      <c r="X117" s="16">
        <v>199006</v>
      </c>
      <c r="Y117" s="16">
        <v>198071</v>
      </c>
      <c r="Z117" s="16">
        <v>198422</v>
      </c>
      <c r="AA117" s="16">
        <v>200239</v>
      </c>
      <c r="AB117" s="16">
        <v>198837</v>
      </c>
      <c r="AC117" s="16">
        <v>197962</v>
      </c>
      <c r="AD117" s="16">
        <v>197943</v>
      </c>
      <c r="AE117" s="16">
        <v>201506</v>
      </c>
      <c r="AF117" s="16">
        <v>204684</v>
      </c>
      <c r="AG117" s="16">
        <v>202690</v>
      </c>
      <c r="AH117" s="16"/>
      <c r="AI117" s="16"/>
      <c r="AJ117" s="16"/>
      <c r="AK117" s="16"/>
    </row>
    <row r="118" spans="1:37" x14ac:dyDescent="0.25">
      <c r="A118" s="16" t="s">
        <v>154</v>
      </c>
      <c r="B118" s="16">
        <v>34759</v>
      </c>
      <c r="C118" s="16">
        <v>35099</v>
      </c>
      <c r="D118" s="16">
        <v>35135</v>
      </c>
      <c r="E118" s="16">
        <v>34961</v>
      </c>
      <c r="F118" s="16">
        <v>34754</v>
      </c>
      <c r="G118" s="16">
        <v>35008</v>
      </c>
      <c r="H118" s="16">
        <v>35157</v>
      </c>
      <c r="I118" s="16">
        <v>34883</v>
      </c>
      <c r="J118" s="16">
        <v>34772</v>
      </c>
      <c r="K118" s="16">
        <v>34971</v>
      </c>
      <c r="L118" s="16">
        <v>34889</v>
      </c>
      <c r="M118" s="16">
        <v>34891</v>
      </c>
      <c r="N118" s="16">
        <v>34777</v>
      </c>
      <c r="O118" s="16">
        <v>35099</v>
      </c>
      <c r="P118" s="16">
        <v>35133</v>
      </c>
      <c r="Q118" s="16">
        <v>34924</v>
      </c>
      <c r="R118" s="16">
        <v>34841</v>
      </c>
      <c r="S118" s="16">
        <v>34992</v>
      </c>
      <c r="T118" s="16">
        <v>35077</v>
      </c>
      <c r="U118" s="16">
        <v>34676</v>
      </c>
      <c r="V118" s="16">
        <v>34562</v>
      </c>
      <c r="W118" s="16">
        <v>34543</v>
      </c>
      <c r="X118" s="16">
        <v>34618</v>
      </c>
      <c r="Y118" s="16">
        <v>34568</v>
      </c>
      <c r="Z118" s="16">
        <v>34372</v>
      </c>
      <c r="AA118" s="16">
        <v>34808</v>
      </c>
      <c r="AB118" s="16">
        <v>34573</v>
      </c>
      <c r="AC118" s="16">
        <v>34203</v>
      </c>
      <c r="AD118" s="16">
        <v>34027</v>
      </c>
      <c r="AE118" s="16">
        <v>34538</v>
      </c>
      <c r="AF118" s="16">
        <v>34849</v>
      </c>
      <c r="AG118" s="16">
        <v>34362</v>
      </c>
      <c r="AH118" s="16"/>
      <c r="AI118" s="16"/>
      <c r="AJ118" s="16"/>
      <c r="AK118" s="16"/>
    </row>
    <row r="119" spans="1:37" x14ac:dyDescent="0.25">
      <c r="A119" s="16" t="s">
        <v>13</v>
      </c>
      <c r="B119" s="16">
        <v>277750</v>
      </c>
      <c r="C119" s="16">
        <v>279946</v>
      </c>
      <c r="D119" s="16">
        <v>280178</v>
      </c>
      <c r="E119" s="16">
        <v>279040</v>
      </c>
      <c r="F119" s="16">
        <v>278844</v>
      </c>
      <c r="G119" s="16">
        <v>280826</v>
      </c>
      <c r="H119" s="16">
        <v>281864</v>
      </c>
      <c r="I119" s="16">
        <v>279111</v>
      </c>
      <c r="J119" s="16">
        <v>276111</v>
      </c>
      <c r="K119" s="16">
        <v>277162</v>
      </c>
      <c r="L119" s="16">
        <v>276124</v>
      </c>
      <c r="M119" s="16">
        <v>275786</v>
      </c>
      <c r="N119" s="16">
        <v>276328</v>
      </c>
      <c r="O119" s="16">
        <v>278240</v>
      </c>
      <c r="P119" s="16">
        <v>277933</v>
      </c>
      <c r="Q119" s="16">
        <v>277649</v>
      </c>
      <c r="R119" s="16">
        <v>277129</v>
      </c>
      <c r="S119" s="16">
        <v>279937</v>
      </c>
      <c r="T119" s="16">
        <v>281189</v>
      </c>
      <c r="U119" s="16">
        <v>277953</v>
      </c>
      <c r="V119" s="16">
        <v>275620</v>
      </c>
      <c r="W119" s="16">
        <v>274983</v>
      </c>
      <c r="X119" s="16">
        <v>273799</v>
      </c>
      <c r="Y119" s="16">
        <v>272847</v>
      </c>
      <c r="Z119" s="16">
        <v>272790</v>
      </c>
      <c r="AA119" s="16">
        <v>276143</v>
      </c>
      <c r="AB119" s="16">
        <v>273581</v>
      </c>
      <c r="AC119" s="16">
        <v>271343</v>
      </c>
      <c r="AD119" s="16">
        <v>270428</v>
      </c>
      <c r="AE119" s="16">
        <v>276236</v>
      </c>
      <c r="AF119" s="16">
        <v>278708</v>
      </c>
      <c r="AG119" s="16">
        <v>275278</v>
      </c>
      <c r="AH119" s="16"/>
      <c r="AI119" s="16"/>
      <c r="AJ119" s="16"/>
      <c r="AK119" s="16"/>
    </row>
    <row r="120" spans="1:37" x14ac:dyDescent="0.25">
      <c r="A120" s="16" t="s">
        <v>155</v>
      </c>
      <c r="B120" s="16">
        <v>29323</v>
      </c>
      <c r="C120" s="16">
        <v>29534</v>
      </c>
      <c r="D120" s="16">
        <v>29500</v>
      </c>
      <c r="E120" s="16">
        <v>29530</v>
      </c>
      <c r="F120" s="16">
        <v>29553</v>
      </c>
      <c r="G120" s="16">
        <v>29766</v>
      </c>
      <c r="H120" s="16">
        <v>29912</v>
      </c>
      <c r="I120" s="16">
        <v>29631</v>
      </c>
      <c r="J120" s="16">
        <v>29309</v>
      </c>
      <c r="K120" s="16">
        <v>29398</v>
      </c>
      <c r="L120" s="16">
        <v>29304</v>
      </c>
      <c r="M120" s="16">
        <v>29259</v>
      </c>
      <c r="N120" s="16">
        <v>29260</v>
      </c>
      <c r="O120" s="16">
        <v>29423</v>
      </c>
      <c r="P120" s="16">
        <v>29397</v>
      </c>
      <c r="Q120" s="16">
        <v>29368</v>
      </c>
      <c r="R120" s="16">
        <v>29343</v>
      </c>
      <c r="S120" s="16">
        <v>29594</v>
      </c>
      <c r="T120" s="16">
        <v>29794</v>
      </c>
      <c r="U120" s="16">
        <v>29426</v>
      </c>
      <c r="V120" s="16">
        <v>29203</v>
      </c>
      <c r="W120" s="16">
        <v>29107</v>
      </c>
      <c r="X120" s="16">
        <v>28981</v>
      </c>
      <c r="Y120" s="16">
        <v>28931</v>
      </c>
      <c r="Z120" s="16">
        <v>28921</v>
      </c>
      <c r="AA120" s="16">
        <v>29216</v>
      </c>
      <c r="AB120" s="16">
        <v>28939</v>
      </c>
      <c r="AC120" s="16">
        <v>28772</v>
      </c>
      <c r="AD120" s="16">
        <v>28729</v>
      </c>
      <c r="AE120" s="16">
        <v>29316</v>
      </c>
      <c r="AF120" s="16">
        <v>29541</v>
      </c>
      <c r="AG120" s="16">
        <v>29200</v>
      </c>
      <c r="AH120" s="16"/>
      <c r="AI120" s="16"/>
      <c r="AJ120" s="16"/>
      <c r="AK120" s="16"/>
    </row>
    <row r="121" spans="1:37" x14ac:dyDescent="0.25">
      <c r="A121" s="16" t="s">
        <v>156</v>
      </c>
      <c r="B121" s="16">
        <v>12306</v>
      </c>
      <c r="C121" s="16">
        <v>12469</v>
      </c>
      <c r="D121" s="16">
        <v>12498</v>
      </c>
      <c r="E121" s="16">
        <v>12432</v>
      </c>
      <c r="F121" s="16">
        <v>12462</v>
      </c>
      <c r="G121" s="16">
        <v>12448</v>
      </c>
      <c r="H121" s="16">
        <v>12518</v>
      </c>
      <c r="I121" s="16">
        <v>12365</v>
      </c>
      <c r="J121" s="16">
        <v>12182</v>
      </c>
      <c r="K121" s="16">
        <v>12262</v>
      </c>
      <c r="L121" s="16">
        <v>12231</v>
      </c>
      <c r="M121" s="16">
        <v>12264</v>
      </c>
      <c r="N121" s="16">
        <v>12304</v>
      </c>
      <c r="O121" s="16">
        <v>12404</v>
      </c>
      <c r="P121" s="16">
        <v>12366</v>
      </c>
      <c r="Q121" s="16">
        <v>12303</v>
      </c>
      <c r="R121" s="16">
        <v>12304</v>
      </c>
      <c r="S121" s="16">
        <v>12387</v>
      </c>
      <c r="T121" s="16">
        <v>12458</v>
      </c>
      <c r="U121" s="16">
        <v>12281</v>
      </c>
      <c r="V121" s="16">
        <v>12153</v>
      </c>
      <c r="W121" s="16">
        <v>12200</v>
      </c>
      <c r="X121" s="16">
        <v>12159</v>
      </c>
      <c r="Y121" s="16">
        <v>12112</v>
      </c>
      <c r="Z121" s="16">
        <v>12123</v>
      </c>
      <c r="AA121" s="16">
        <v>12267</v>
      </c>
      <c r="AB121" s="16">
        <v>12155</v>
      </c>
      <c r="AC121" s="16">
        <v>12058</v>
      </c>
      <c r="AD121" s="16">
        <v>12011</v>
      </c>
      <c r="AE121" s="16">
        <v>12208</v>
      </c>
      <c r="AF121" s="16">
        <v>12326</v>
      </c>
      <c r="AG121" s="16">
        <v>12210</v>
      </c>
      <c r="AH121" s="16"/>
      <c r="AI121" s="16"/>
      <c r="AJ121" s="16"/>
      <c r="AK121" s="16"/>
    </row>
    <row r="122" spans="1:37" x14ac:dyDescent="0.25">
      <c r="A122" s="16" t="s">
        <v>157</v>
      </c>
      <c r="B122" s="16">
        <v>28619</v>
      </c>
      <c r="C122" s="16">
        <v>28857</v>
      </c>
      <c r="D122" s="16">
        <v>29115</v>
      </c>
      <c r="E122" s="16">
        <v>28679</v>
      </c>
      <c r="F122" s="16">
        <v>28751</v>
      </c>
      <c r="G122" s="16">
        <v>28787</v>
      </c>
      <c r="H122" s="16">
        <v>28007</v>
      </c>
      <c r="I122" s="16">
        <v>27671</v>
      </c>
      <c r="J122" s="16">
        <v>28224</v>
      </c>
      <c r="K122" s="16">
        <v>28305</v>
      </c>
      <c r="L122" s="16">
        <v>28072</v>
      </c>
      <c r="M122" s="16">
        <v>28193</v>
      </c>
      <c r="N122" s="16">
        <v>28229</v>
      </c>
      <c r="O122" s="16">
        <v>28297</v>
      </c>
      <c r="P122" s="16">
        <v>28269</v>
      </c>
      <c r="Q122" s="16">
        <v>28117</v>
      </c>
      <c r="R122" s="16">
        <v>28283</v>
      </c>
      <c r="S122" s="16">
        <v>28210</v>
      </c>
      <c r="T122" s="16">
        <v>27543</v>
      </c>
      <c r="U122" s="16">
        <v>27772</v>
      </c>
      <c r="V122" s="16">
        <v>28175</v>
      </c>
      <c r="W122" s="16">
        <v>28316</v>
      </c>
      <c r="X122" s="16">
        <v>28493</v>
      </c>
      <c r="Y122" s="16">
        <v>28575</v>
      </c>
      <c r="Z122" s="16">
        <v>28408</v>
      </c>
      <c r="AA122" s="16">
        <v>28355</v>
      </c>
      <c r="AB122" s="16">
        <v>28102</v>
      </c>
      <c r="AC122" s="16">
        <v>27926</v>
      </c>
      <c r="AD122" s="16">
        <v>27913</v>
      </c>
      <c r="AE122" s="16">
        <v>27820</v>
      </c>
      <c r="AF122" s="16">
        <v>27492</v>
      </c>
      <c r="AG122" s="16">
        <v>27496</v>
      </c>
      <c r="AH122" s="16"/>
      <c r="AI122" s="16"/>
      <c r="AJ122" s="16"/>
      <c r="AK122" s="16"/>
    </row>
    <row r="123" spans="1:37" x14ac:dyDescent="0.25">
      <c r="A123" s="16" t="s">
        <v>158</v>
      </c>
      <c r="B123" s="16">
        <v>67841</v>
      </c>
      <c r="C123" s="16">
        <v>68455</v>
      </c>
      <c r="D123" s="16">
        <v>68935</v>
      </c>
      <c r="E123" s="16">
        <v>67540</v>
      </c>
      <c r="F123" s="16">
        <v>67669</v>
      </c>
      <c r="G123" s="16">
        <v>67821</v>
      </c>
      <c r="H123" s="16">
        <v>65893</v>
      </c>
      <c r="I123" s="16">
        <v>65173</v>
      </c>
      <c r="J123" s="16">
        <v>66641</v>
      </c>
      <c r="K123" s="16">
        <v>66664</v>
      </c>
      <c r="L123" s="16">
        <v>66324</v>
      </c>
      <c r="M123" s="16">
        <v>66608</v>
      </c>
      <c r="N123" s="16">
        <v>66804</v>
      </c>
      <c r="O123" s="16">
        <v>66890</v>
      </c>
      <c r="P123" s="16">
        <v>66675</v>
      </c>
      <c r="Q123" s="16">
        <v>65992</v>
      </c>
      <c r="R123" s="16">
        <v>66419</v>
      </c>
      <c r="S123" s="16">
        <v>66409</v>
      </c>
      <c r="T123" s="16">
        <v>64915</v>
      </c>
      <c r="U123" s="16">
        <v>65171</v>
      </c>
      <c r="V123" s="16">
        <v>66292</v>
      </c>
      <c r="W123" s="16">
        <v>66751</v>
      </c>
      <c r="X123" s="16">
        <v>67213</v>
      </c>
      <c r="Y123" s="16">
        <v>67338</v>
      </c>
      <c r="Z123" s="16">
        <v>67146</v>
      </c>
      <c r="AA123" s="16">
        <v>67072</v>
      </c>
      <c r="AB123" s="16">
        <v>66339</v>
      </c>
      <c r="AC123" s="16">
        <v>65800</v>
      </c>
      <c r="AD123" s="16">
        <v>65649</v>
      </c>
      <c r="AE123" s="16">
        <v>65766</v>
      </c>
      <c r="AF123" s="16">
        <v>64725</v>
      </c>
      <c r="AG123" s="16">
        <v>64754</v>
      </c>
      <c r="AH123" s="16"/>
      <c r="AI123" s="16"/>
      <c r="AJ123" s="16"/>
      <c r="AK123" s="16"/>
    </row>
    <row r="124" spans="1:37" x14ac:dyDescent="0.25">
      <c r="A124" s="16" t="s">
        <v>159</v>
      </c>
      <c r="B124" s="16">
        <v>14764</v>
      </c>
      <c r="C124" s="16">
        <v>14799</v>
      </c>
      <c r="D124" s="16">
        <v>14858</v>
      </c>
      <c r="E124" s="16">
        <v>14891</v>
      </c>
      <c r="F124" s="16">
        <v>14865</v>
      </c>
      <c r="G124" s="16">
        <v>15004</v>
      </c>
      <c r="H124" s="16">
        <v>14974</v>
      </c>
      <c r="I124" s="16">
        <v>14884</v>
      </c>
      <c r="J124" s="16">
        <v>14942</v>
      </c>
      <c r="K124" s="16">
        <v>15015</v>
      </c>
      <c r="L124" s="16">
        <v>14982</v>
      </c>
      <c r="M124" s="16">
        <v>14973</v>
      </c>
      <c r="N124" s="16">
        <v>14928</v>
      </c>
      <c r="O124" s="16">
        <v>14965</v>
      </c>
      <c r="P124" s="16">
        <v>14991</v>
      </c>
      <c r="Q124" s="16">
        <v>14952</v>
      </c>
      <c r="R124" s="16">
        <v>14954</v>
      </c>
      <c r="S124" s="16">
        <v>15051</v>
      </c>
      <c r="T124" s="16">
        <v>14990</v>
      </c>
      <c r="U124" s="16">
        <v>14898</v>
      </c>
      <c r="V124" s="16">
        <v>14985</v>
      </c>
      <c r="W124" s="16">
        <v>14983</v>
      </c>
      <c r="X124" s="16">
        <v>15004</v>
      </c>
      <c r="Y124" s="16">
        <v>14912</v>
      </c>
      <c r="Z124" s="16">
        <v>14795</v>
      </c>
      <c r="AA124" s="16">
        <v>14910</v>
      </c>
      <c r="AB124" s="16">
        <v>14912</v>
      </c>
      <c r="AC124" s="16">
        <v>14891</v>
      </c>
      <c r="AD124" s="16">
        <v>14887</v>
      </c>
      <c r="AE124" s="16">
        <v>15120</v>
      </c>
      <c r="AF124" s="16">
        <v>15148</v>
      </c>
      <c r="AG124" s="16">
        <v>14953</v>
      </c>
      <c r="AH124" s="16"/>
      <c r="AI124" s="16"/>
      <c r="AJ124" s="16"/>
      <c r="AK124" s="16"/>
    </row>
    <row r="125" spans="1:37" x14ac:dyDescent="0.25">
      <c r="A125" s="16" t="s">
        <v>160</v>
      </c>
      <c r="B125" s="16">
        <v>13441</v>
      </c>
      <c r="C125" s="16">
        <v>13549</v>
      </c>
      <c r="D125" s="16">
        <v>13596</v>
      </c>
      <c r="E125" s="16">
        <v>13516</v>
      </c>
      <c r="F125" s="16">
        <v>13595</v>
      </c>
      <c r="G125" s="16">
        <v>13766</v>
      </c>
      <c r="H125" s="16">
        <v>13866</v>
      </c>
      <c r="I125" s="16">
        <v>13719</v>
      </c>
      <c r="J125" s="16">
        <v>13544</v>
      </c>
      <c r="K125" s="16">
        <v>13579</v>
      </c>
      <c r="L125" s="16">
        <v>13557</v>
      </c>
      <c r="M125" s="16">
        <v>13591</v>
      </c>
      <c r="N125" s="16">
        <v>13514</v>
      </c>
      <c r="O125" s="16">
        <v>13554</v>
      </c>
      <c r="P125" s="16">
        <v>13535</v>
      </c>
      <c r="Q125" s="16">
        <v>13475</v>
      </c>
      <c r="R125" s="16">
        <v>13555</v>
      </c>
      <c r="S125" s="16">
        <v>13756</v>
      </c>
      <c r="T125" s="16">
        <v>13845</v>
      </c>
      <c r="U125" s="16">
        <v>13717</v>
      </c>
      <c r="V125" s="16">
        <v>13551</v>
      </c>
      <c r="W125" s="16">
        <v>13524</v>
      </c>
      <c r="X125" s="16">
        <v>13495</v>
      </c>
      <c r="Y125" s="16">
        <v>13485</v>
      </c>
      <c r="Z125" s="16">
        <v>13427</v>
      </c>
      <c r="AA125" s="16">
        <v>13559</v>
      </c>
      <c r="AB125" s="16">
        <v>13480</v>
      </c>
      <c r="AC125" s="16">
        <v>13327</v>
      </c>
      <c r="AD125" s="16">
        <v>13454</v>
      </c>
      <c r="AE125" s="16">
        <v>13763</v>
      </c>
      <c r="AF125" s="16">
        <v>13870</v>
      </c>
      <c r="AG125" s="16">
        <v>13707</v>
      </c>
      <c r="AH125" s="16"/>
      <c r="AI125" s="16"/>
      <c r="AJ125" s="16"/>
      <c r="AK125" s="16"/>
    </row>
    <row r="126" spans="1:37" x14ac:dyDescent="0.25">
      <c r="A126" s="16" t="s">
        <v>161</v>
      </c>
      <c r="B126" s="16">
        <v>56583</v>
      </c>
      <c r="C126" s="16">
        <v>57181</v>
      </c>
      <c r="D126" s="16">
        <v>57449</v>
      </c>
      <c r="E126" s="16">
        <v>56855</v>
      </c>
      <c r="F126" s="16">
        <v>57191</v>
      </c>
      <c r="G126" s="16">
        <v>57024</v>
      </c>
      <c r="H126" s="16">
        <v>57358</v>
      </c>
      <c r="I126" s="16">
        <v>56748</v>
      </c>
      <c r="J126" s="16">
        <v>56702</v>
      </c>
      <c r="K126" s="16">
        <v>57041</v>
      </c>
      <c r="L126" s="16">
        <v>56676</v>
      </c>
      <c r="M126" s="16">
        <v>56680</v>
      </c>
      <c r="N126" s="16">
        <v>56716</v>
      </c>
      <c r="O126" s="16">
        <v>56868</v>
      </c>
      <c r="P126" s="16">
        <v>56801</v>
      </c>
      <c r="Q126" s="16">
        <v>56502</v>
      </c>
      <c r="R126" s="16">
        <v>56698</v>
      </c>
      <c r="S126" s="16">
        <v>56440</v>
      </c>
      <c r="T126" s="16">
        <v>56804</v>
      </c>
      <c r="U126" s="16">
        <v>56391</v>
      </c>
      <c r="V126" s="16">
        <v>56464</v>
      </c>
      <c r="W126" s="16">
        <v>56660</v>
      </c>
      <c r="X126" s="16">
        <v>56440</v>
      </c>
      <c r="Y126" s="16">
        <v>56027</v>
      </c>
      <c r="Z126" s="16">
        <v>56055</v>
      </c>
      <c r="AA126" s="16">
        <v>56457</v>
      </c>
      <c r="AB126" s="16">
        <v>55990</v>
      </c>
      <c r="AC126" s="16">
        <v>55891</v>
      </c>
      <c r="AD126" s="16">
        <v>56091</v>
      </c>
      <c r="AE126" s="16">
        <v>56507</v>
      </c>
      <c r="AF126" s="16">
        <v>57068</v>
      </c>
      <c r="AG126" s="16">
        <v>56412</v>
      </c>
      <c r="AH126" s="16"/>
      <c r="AI126" s="16"/>
      <c r="AJ126" s="16"/>
      <c r="AK126" s="16"/>
    </row>
    <row r="127" spans="1:37" x14ac:dyDescent="0.25">
      <c r="A127" s="16" t="s">
        <v>162</v>
      </c>
      <c r="B127" s="16">
        <v>25197</v>
      </c>
      <c r="C127" s="16">
        <v>25247</v>
      </c>
      <c r="D127" s="16">
        <v>25350</v>
      </c>
      <c r="E127" s="16">
        <v>25398</v>
      </c>
      <c r="F127" s="16">
        <v>25329</v>
      </c>
      <c r="G127" s="16">
        <v>25548</v>
      </c>
      <c r="H127" s="16">
        <v>25472</v>
      </c>
      <c r="I127" s="16">
        <v>25310</v>
      </c>
      <c r="J127" s="16">
        <v>25383</v>
      </c>
      <c r="K127" s="16">
        <v>25555</v>
      </c>
      <c r="L127" s="16">
        <v>25492</v>
      </c>
      <c r="M127" s="16">
        <v>25541</v>
      </c>
      <c r="N127" s="16">
        <v>25501</v>
      </c>
      <c r="O127" s="16">
        <v>25545</v>
      </c>
      <c r="P127" s="16">
        <v>25556</v>
      </c>
      <c r="Q127" s="16">
        <v>25525</v>
      </c>
      <c r="R127" s="16">
        <v>25519</v>
      </c>
      <c r="S127" s="16">
        <v>25595</v>
      </c>
      <c r="T127" s="16">
        <v>25589</v>
      </c>
      <c r="U127" s="16">
        <v>25435</v>
      </c>
      <c r="V127" s="16">
        <v>25574</v>
      </c>
      <c r="W127" s="16">
        <v>25555</v>
      </c>
      <c r="X127" s="16">
        <v>25601</v>
      </c>
      <c r="Y127" s="16">
        <v>25443</v>
      </c>
      <c r="Z127" s="16">
        <v>25276</v>
      </c>
      <c r="AA127" s="16">
        <v>25482</v>
      </c>
      <c r="AB127" s="16">
        <v>25488</v>
      </c>
      <c r="AC127" s="16">
        <v>25378</v>
      </c>
      <c r="AD127" s="16">
        <v>25321</v>
      </c>
      <c r="AE127" s="16">
        <v>25746</v>
      </c>
      <c r="AF127" s="16">
        <v>25862</v>
      </c>
      <c r="AG127" s="16">
        <v>25539</v>
      </c>
      <c r="AH127" s="16"/>
      <c r="AI127" s="16"/>
      <c r="AJ127" s="16"/>
      <c r="AK127" s="16"/>
    </row>
    <row r="128" spans="1:37" x14ac:dyDescent="0.25">
      <c r="A128" s="16" t="s">
        <v>163</v>
      </c>
      <c r="B128" s="16">
        <v>28464</v>
      </c>
      <c r="C128" s="16">
        <v>28645</v>
      </c>
      <c r="D128" s="16">
        <v>28738</v>
      </c>
      <c r="E128" s="16">
        <v>28563</v>
      </c>
      <c r="F128" s="16">
        <v>28483</v>
      </c>
      <c r="G128" s="16">
        <v>28697</v>
      </c>
      <c r="H128" s="16">
        <v>28841</v>
      </c>
      <c r="I128" s="16">
        <v>28558</v>
      </c>
      <c r="J128" s="16">
        <v>28417</v>
      </c>
      <c r="K128" s="16">
        <v>28665</v>
      </c>
      <c r="L128" s="16">
        <v>28651</v>
      </c>
      <c r="M128" s="16">
        <v>28634</v>
      </c>
      <c r="N128" s="16">
        <v>28529</v>
      </c>
      <c r="O128" s="16">
        <v>28680</v>
      </c>
      <c r="P128" s="16">
        <v>28715</v>
      </c>
      <c r="Q128" s="16">
        <v>28641</v>
      </c>
      <c r="R128" s="16">
        <v>28651</v>
      </c>
      <c r="S128" s="16">
        <v>28808</v>
      </c>
      <c r="T128" s="16">
        <v>28823</v>
      </c>
      <c r="U128" s="16">
        <v>28531</v>
      </c>
      <c r="V128" s="16">
        <v>28407</v>
      </c>
      <c r="W128" s="16">
        <v>28484</v>
      </c>
      <c r="X128" s="16">
        <v>28531</v>
      </c>
      <c r="Y128" s="16">
        <v>28419</v>
      </c>
      <c r="Z128" s="16">
        <v>28205</v>
      </c>
      <c r="AA128" s="16">
        <v>28481</v>
      </c>
      <c r="AB128" s="16">
        <v>28211</v>
      </c>
      <c r="AC128" s="16">
        <v>27952</v>
      </c>
      <c r="AD128" s="16">
        <v>27978</v>
      </c>
      <c r="AE128" s="16">
        <v>28392</v>
      </c>
      <c r="AF128" s="16">
        <v>28702</v>
      </c>
      <c r="AG128" s="16">
        <v>28296</v>
      </c>
      <c r="AH128" s="16"/>
      <c r="AI128" s="16"/>
      <c r="AJ128" s="16"/>
      <c r="AK128" s="16"/>
    </row>
    <row r="129" spans="1:37" x14ac:dyDescent="0.25">
      <c r="A129" s="16" t="s">
        <v>164</v>
      </c>
      <c r="B129" s="16">
        <v>15283</v>
      </c>
      <c r="C129" s="16">
        <v>15392</v>
      </c>
      <c r="D129" s="16">
        <v>15430</v>
      </c>
      <c r="E129" s="16">
        <v>15296</v>
      </c>
      <c r="F129" s="16">
        <v>15232</v>
      </c>
      <c r="G129" s="16">
        <v>15279</v>
      </c>
      <c r="H129" s="16">
        <v>15238</v>
      </c>
      <c r="I129" s="16">
        <v>15099</v>
      </c>
      <c r="J129" s="16">
        <v>15045</v>
      </c>
      <c r="K129" s="16">
        <v>15181</v>
      </c>
      <c r="L129" s="16">
        <v>15164</v>
      </c>
      <c r="M129" s="16">
        <v>15200</v>
      </c>
      <c r="N129" s="16">
        <v>15225</v>
      </c>
      <c r="O129" s="16">
        <v>15349</v>
      </c>
      <c r="P129" s="16">
        <v>15346</v>
      </c>
      <c r="Q129" s="16">
        <v>15238</v>
      </c>
      <c r="R129" s="16">
        <v>15207</v>
      </c>
      <c r="S129" s="16">
        <v>15290</v>
      </c>
      <c r="T129" s="16">
        <v>15211</v>
      </c>
      <c r="U129" s="16">
        <v>15095</v>
      </c>
      <c r="V129" s="16">
        <v>15105</v>
      </c>
      <c r="W129" s="16">
        <v>15163</v>
      </c>
      <c r="X129" s="16">
        <v>15193</v>
      </c>
      <c r="Y129" s="16">
        <v>15131</v>
      </c>
      <c r="Z129" s="16">
        <v>15098</v>
      </c>
      <c r="AA129" s="16">
        <v>15274</v>
      </c>
      <c r="AB129" s="16">
        <v>15138</v>
      </c>
      <c r="AC129" s="16">
        <v>14964</v>
      </c>
      <c r="AD129" s="16">
        <v>14919</v>
      </c>
      <c r="AE129" s="16">
        <v>15125</v>
      </c>
      <c r="AF129" s="16">
        <v>15220</v>
      </c>
      <c r="AG129" s="16">
        <v>15009</v>
      </c>
      <c r="AH129" s="16"/>
      <c r="AI129" s="16"/>
      <c r="AJ129" s="16"/>
      <c r="AK129" s="16"/>
    </row>
    <row r="130" spans="1:37" x14ac:dyDescent="0.25">
      <c r="A130" s="16" t="s">
        <v>165</v>
      </c>
      <c r="B130" s="16">
        <v>28313</v>
      </c>
      <c r="C130" s="16">
        <v>28558</v>
      </c>
      <c r="D130" s="16">
        <v>28682</v>
      </c>
      <c r="E130" s="16">
        <v>28435</v>
      </c>
      <c r="F130" s="16">
        <v>28329</v>
      </c>
      <c r="G130" s="16">
        <v>28528</v>
      </c>
      <c r="H130" s="16">
        <v>28660</v>
      </c>
      <c r="I130" s="16">
        <v>28393</v>
      </c>
      <c r="J130" s="16">
        <v>28276</v>
      </c>
      <c r="K130" s="16">
        <v>28503</v>
      </c>
      <c r="L130" s="16">
        <v>28454</v>
      </c>
      <c r="M130" s="16">
        <v>28376</v>
      </c>
      <c r="N130" s="16">
        <v>28365</v>
      </c>
      <c r="O130" s="16">
        <v>28573</v>
      </c>
      <c r="P130" s="16">
        <v>28537</v>
      </c>
      <c r="Q130" s="16">
        <v>28393</v>
      </c>
      <c r="R130" s="16">
        <v>28294</v>
      </c>
      <c r="S130" s="16">
        <v>28455</v>
      </c>
      <c r="T130" s="16">
        <v>28482</v>
      </c>
      <c r="U130" s="16">
        <v>28298</v>
      </c>
      <c r="V130" s="16">
        <v>28237</v>
      </c>
      <c r="W130" s="16">
        <v>28146</v>
      </c>
      <c r="X130" s="16">
        <v>28231</v>
      </c>
      <c r="Y130" s="16">
        <v>28212</v>
      </c>
      <c r="Z130" s="16">
        <v>28027</v>
      </c>
      <c r="AA130" s="16">
        <v>28331</v>
      </c>
      <c r="AB130" s="16">
        <v>28243</v>
      </c>
      <c r="AC130" s="16">
        <v>27852</v>
      </c>
      <c r="AD130" s="16">
        <v>27784</v>
      </c>
      <c r="AE130" s="16">
        <v>28155</v>
      </c>
      <c r="AF130" s="16">
        <v>28463</v>
      </c>
      <c r="AG130" s="16">
        <v>28061</v>
      </c>
      <c r="AH130" s="16"/>
      <c r="AI130" s="16"/>
      <c r="AJ130" s="16"/>
      <c r="AK130" s="16"/>
    </row>
    <row r="131" spans="1:37" x14ac:dyDescent="0.25">
      <c r="A131" s="16" t="s">
        <v>166</v>
      </c>
      <c r="B131" s="16">
        <v>23641</v>
      </c>
      <c r="C131" s="16">
        <v>23832</v>
      </c>
      <c r="D131" s="16">
        <v>23802</v>
      </c>
      <c r="E131" s="16">
        <v>23763</v>
      </c>
      <c r="F131" s="16">
        <v>23735</v>
      </c>
      <c r="G131" s="16">
        <v>23866</v>
      </c>
      <c r="H131" s="16">
        <v>23972</v>
      </c>
      <c r="I131" s="16">
        <v>23709</v>
      </c>
      <c r="J131" s="16">
        <v>23436</v>
      </c>
      <c r="K131" s="16">
        <v>23530</v>
      </c>
      <c r="L131" s="16">
        <v>23455</v>
      </c>
      <c r="M131" s="16">
        <v>23437</v>
      </c>
      <c r="N131" s="16">
        <v>23477</v>
      </c>
      <c r="O131" s="16">
        <v>23680</v>
      </c>
      <c r="P131" s="16">
        <v>23681</v>
      </c>
      <c r="Q131" s="16">
        <v>23660</v>
      </c>
      <c r="R131" s="16">
        <v>23597</v>
      </c>
      <c r="S131" s="16">
        <v>23799</v>
      </c>
      <c r="T131" s="16">
        <v>23924</v>
      </c>
      <c r="U131" s="16">
        <v>23662</v>
      </c>
      <c r="V131" s="16">
        <v>23415</v>
      </c>
      <c r="W131" s="16">
        <v>23378</v>
      </c>
      <c r="X131" s="16">
        <v>23244</v>
      </c>
      <c r="Y131" s="16">
        <v>23204</v>
      </c>
      <c r="Z131" s="16">
        <v>23237</v>
      </c>
      <c r="AA131" s="16">
        <v>23541</v>
      </c>
      <c r="AB131" s="16">
        <v>23333</v>
      </c>
      <c r="AC131" s="16">
        <v>23121</v>
      </c>
      <c r="AD131" s="16">
        <v>23039</v>
      </c>
      <c r="AE131" s="16">
        <v>23512</v>
      </c>
      <c r="AF131" s="16">
        <v>23698</v>
      </c>
      <c r="AG131" s="16">
        <v>23404</v>
      </c>
      <c r="AH131" s="16"/>
      <c r="AI131" s="16"/>
      <c r="AJ131" s="16"/>
      <c r="AK131" s="16"/>
    </row>
    <row r="132" spans="1:37" x14ac:dyDescent="0.25">
      <c r="A132" s="16" t="s">
        <v>167</v>
      </c>
      <c r="B132" s="16">
        <v>14619</v>
      </c>
      <c r="C132" s="16">
        <v>14748</v>
      </c>
      <c r="D132" s="16">
        <v>14719</v>
      </c>
      <c r="E132" s="16">
        <v>14687</v>
      </c>
      <c r="F132" s="16">
        <v>14749</v>
      </c>
      <c r="G132" s="16">
        <v>14862</v>
      </c>
      <c r="H132" s="16">
        <v>14932</v>
      </c>
      <c r="I132" s="16">
        <v>14816</v>
      </c>
      <c r="J132" s="16">
        <v>14692</v>
      </c>
      <c r="K132" s="16">
        <v>14775</v>
      </c>
      <c r="L132" s="16">
        <v>14795</v>
      </c>
      <c r="M132" s="16">
        <v>14813</v>
      </c>
      <c r="N132" s="16">
        <v>14651</v>
      </c>
      <c r="O132" s="16">
        <v>14702</v>
      </c>
      <c r="P132" s="16">
        <v>14663</v>
      </c>
      <c r="Q132" s="16">
        <v>14705</v>
      </c>
      <c r="R132" s="16">
        <v>14754</v>
      </c>
      <c r="S132" s="16">
        <v>14886</v>
      </c>
      <c r="T132" s="16">
        <v>14870</v>
      </c>
      <c r="U132" s="16">
        <v>14789</v>
      </c>
      <c r="V132" s="16">
        <v>14745</v>
      </c>
      <c r="W132" s="16">
        <v>14773</v>
      </c>
      <c r="X132" s="16">
        <v>14768</v>
      </c>
      <c r="Y132" s="16">
        <v>14687</v>
      </c>
      <c r="Z132" s="16">
        <v>14657</v>
      </c>
      <c r="AA132" s="16">
        <v>14818</v>
      </c>
      <c r="AB132" s="16">
        <v>14732</v>
      </c>
      <c r="AC132" s="16">
        <v>14697</v>
      </c>
      <c r="AD132" s="16">
        <v>14762</v>
      </c>
      <c r="AE132" s="16">
        <v>14987</v>
      </c>
      <c r="AF132" s="16">
        <v>15135</v>
      </c>
      <c r="AG132" s="16">
        <v>14980</v>
      </c>
      <c r="AH132" s="16"/>
      <c r="AI132" s="16"/>
      <c r="AJ132" s="16"/>
      <c r="AK132" s="16"/>
    </row>
    <row r="133" spans="1:37" x14ac:dyDescent="0.25">
      <c r="A133" s="16" t="s">
        <v>168</v>
      </c>
      <c r="B133" s="16">
        <v>14033</v>
      </c>
      <c r="C133" s="16">
        <v>14138</v>
      </c>
      <c r="D133" s="16">
        <v>14159</v>
      </c>
      <c r="E133" s="16">
        <v>14154</v>
      </c>
      <c r="F133" s="16">
        <v>14179</v>
      </c>
      <c r="G133" s="16">
        <v>14265</v>
      </c>
      <c r="H133" s="16">
        <v>14310</v>
      </c>
      <c r="I133" s="16">
        <v>14184</v>
      </c>
      <c r="J133" s="16">
        <v>14058</v>
      </c>
      <c r="K133" s="16">
        <v>14140</v>
      </c>
      <c r="L133" s="16">
        <v>14098</v>
      </c>
      <c r="M133" s="16">
        <v>14082</v>
      </c>
      <c r="N133" s="16">
        <v>14044</v>
      </c>
      <c r="O133" s="16">
        <v>14116</v>
      </c>
      <c r="P133" s="16">
        <v>14108</v>
      </c>
      <c r="Q133" s="16">
        <v>14129</v>
      </c>
      <c r="R133" s="16">
        <v>14157</v>
      </c>
      <c r="S133" s="16">
        <v>14254</v>
      </c>
      <c r="T133" s="16">
        <v>14319</v>
      </c>
      <c r="U133" s="16">
        <v>14162</v>
      </c>
      <c r="V133" s="16">
        <v>14061</v>
      </c>
      <c r="W133" s="16">
        <v>14028</v>
      </c>
      <c r="X133" s="16">
        <v>13979</v>
      </c>
      <c r="Y133" s="16">
        <v>13911</v>
      </c>
      <c r="Z133" s="16">
        <v>13813</v>
      </c>
      <c r="AA133" s="16">
        <v>13974</v>
      </c>
      <c r="AB133" s="16">
        <v>13867</v>
      </c>
      <c r="AC133" s="16">
        <v>13802</v>
      </c>
      <c r="AD133" s="16">
        <v>13838</v>
      </c>
      <c r="AE133" s="16">
        <v>14116</v>
      </c>
      <c r="AF133" s="16">
        <v>14225</v>
      </c>
      <c r="AG133" s="16">
        <v>14075</v>
      </c>
      <c r="AH133" s="16"/>
      <c r="AI133" s="16"/>
      <c r="AJ133" s="16"/>
      <c r="AK133" s="16"/>
    </row>
    <row r="134" spans="1:37" x14ac:dyDescent="0.25">
      <c r="A134" s="16" t="s">
        <v>169</v>
      </c>
      <c r="B134" s="16">
        <v>15438</v>
      </c>
      <c r="C134" s="16">
        <v>15500</v>
      </c>
      <c r="D134" s="16">
        <v>15581</v>
      </c>
      <c r="E134" s="16">
        <v>15614</v>
      </c>
      <c r="F134" s="16">
        <v>15550</v>
      </c>
      <c r="G134" s="16">
        <v>15663</v>
      </c>
      <c r="H134" s="16">
        <v>15827</v>
      </c>
      <c r="I134" s="16">
        <v>15751</v>
      </c>
      <c r="J134" s="16">
        <v>15634</v>
      </c>
      <c r="K134" s="16">
        <v>15644</v>
      </c>
      <c r="L134" s="16">
        <v>15594</v>
      </c>
      <c r="M134" s="16">
        <v>15552</v>
      </c>
      <c r="N134" s="16">
        <v>15518</v>
      </c>
      <c r="O134" s="16">
        <v>15581</v>
      </c>
      <c r="P134" s="16">
        <v>15600</v>
      </c>
      <c r="Q134" s="16">
        <v>15650</v>
      </c>
      <c r="R134" s="16">
        <v>15630</v>
      </c>
      <c r="S134" s="16">
        <v>15785</v>
      </c>
      <c r="T134" s="16">
        <v>15846</v>
      </c>
      <c r="U134" s="16">
        <v>15783</v>
      </c>
      <c r="V134" s="16">
        <v>15672</v>
      </c>
      <c r="W134" s="16">
        <v>15650</v>
      </c>
      <c r="X134" s="16">
        <v>15751</v>
      </c>
      <c r="Y134" s="16">
        <v>15586</v>
      </c>
      <c r="Z134" s="16">
        <v>15441</v>
      </c>
      <c r="AA134" s="16">
        <v>15547</v>
      </c>
      <c r="AB134" s="16">
        <v>15539</v>
      </c>
      <c r="AC134" s="16">
        <v>15524</v>
      </c>
      <c r="AD134" s="16">
        <v>15492</v>
      </c>
      <c r="AE134" s="16">
        <v>15798</v>
      </c>
      <c r="AF134" s="16">
        <v>15986</v>
      </c>
      <c r="AG134" s="16">
        <v>15809</v>
      </c>
      <c r="AH134" s="16"/>
      <c r="AI134" s="16"/>
      <c r="AJ134" s="16"/>
      <c r="AK134" s="16"/>
    </row>
    <row r="135" spans="1:37" x14ac:dyDescent="0.25">
      <c r="A135" s="16" t="s">
        <v>170</v>
      </c>
      <c r="B135" s="16">
        <v>30468</v>
      </c>
      <c r="C135" s="16">
        <v>30639</v>
      </c>
      <c r="D135" s="16">
        <v>30784</v>
      </c>
      <c r="E135" s="16">
        <v>30271</v>
      </c>
      <c r="F135" s="16">
        <v>30411</v>
      </c>
      <c r="G135" s="16">
        <v>30362</v>
      </c>
      <c r="H135" s="16">
        <v>30513</v>
      </c>
      <c r="I135" s="16">
        <v>30091</v>
      </c>
      <c r="J135" s="16">
        <v>30000</v>
      </c>
      <c r="K135" s="16">
        <v>30056</v>
      </c>
      <c r="L135" s="16">
        <v>30079</v>
      </c>
      <c r="M135" s="16">
        <v>30146</v>
      </c>
      <c r="N135" s="16">
        <v>30220</v>
      </c>
      <c r="O135" s="16">
        <v>30110</v>
      </c>
      <c r="P135" s="16">
        <v>30026</v>
      </c>
      <c r="Q135" s="16">
        <v>29741</v>
      </c>
      <c r="R135" s="16">
        <v>29736</v>
      </c>
      <c r="S135" s="16">
        <v>29527</v>
      </c>
      <c r="T135" s="16">
        <v>30050</v>
      </c>
      <c r="U135" s="16">
        <v>29807</v>
      </c>
      <c r="V135" s="16">
        <v>29651</v>
      </c>
      <c r="W135" s="16">
        <v>29904</v>
      </c>
      <c r="X135" s="16">
        <v>30039</v>
      </c>
      <c r="Y135" s="16">
        <v>29874</v>
      </c>
      <c r="Z135" s="16">
        <v>29614</v>
      </c>
      <c r="AA135" s="16">
        <v>29584</v>
      </c>
      <c r="AB135" s="16">
        <v>29399</v>
      </c>
      <c r="AC135" s="16">
        <v>29325</v>
      </c>
      <c r="AD135" s="16">
        <v>29441</v>
      </c>
      <c r="AE135" s="16">
        <v>29519</v>
      </c>
      <c r="AF135" s="16">
        <v>29948</v>
      </c>
      <c r="AG135" s="16">
        <v>29813</v>
      </c>
      <c r="AH135" s="16"/>
      <c r="AI135" s="16"/>
      <c r="AJ135" s="16"/>
      <c r="AK135" s="16"/>
    </row>
    <row r="136" spans="1:37" x14ac:dyDescent="0.25">
      <c r="A136" s="16" t="s">
        <v>171</v>
      </c>
      <c r="B136" s="16">
        <v>19931</v>
      </c>
      <c r="C136" s="16">
        <v>20007</v>
      </c>
      <c r="D136" s="16">
        <v>20107</v>
      </c>
      <c r="E136" s="16">
        <v>20035</v>
      </c>
      <c r="F136" s="16">
        <v>19878</v>
      </c>
      <c r="G136" s="16">
        <v>20079</v>
      </c>
      <c r="H136" s="16">
        <v>20097</v>
      </c>
      <c r="I136" s="16">
        <v>20013</v>
      </c>
      <c r="J136" s="16">
        <v>19972</v>
      </c>
      <c r="K136" s="16">
        <v>20053</v>
      </c>
      <c r="L136" s="16">
        <v>20056</v>
      </c>
      <c r="M136" s="16">
        <v>20074</v>
      </c>
      <c r="N136" s="16">
        <v>20160</v>
      </c>
      <c r="O136" s="16">
        <v>20248</v>
      </c>
      <c r="P136" s="16">
        <v>20197</v>
      </c>
      <c r="Q136" s="16">
        <v>20092</v>
      </c>
      <c r="R136" s="16">
        <v>19960</v>
      </c>
      <c r="S136" s="16">
        <v>20117</v>
      </c>
      <c r="T136" s="16">
        <v>20135</v>
      </c>
      <c r="U136" s="16">
        <v>19994</v>
      </c>
      <c r="V136" s="16">
        <v>20007</v>
      </c>
      <c r="W136" s="16">
        <v>20004</v>
      </c>
      <c r="X136" s="16">
        <v>20076</v>
      </c>
      <c r="Y136" s="16">
        <v>19961</v>
      </c>
      <c r="Z136" s="16">
        <v>19987</v>
      </c>
      <c r="AA136" s="16">
        <v>20157</v>
      </c>
      <c r="AB136" s="16">
        <v>20073</v>
      </c>
      <c r="AC136" s="16">
        <v>19994</v>
      </c>
      <c r="AD136" s="16">
        <v>19812</v>
      </c>
      <c r="AE136" s="16">
        <v>20166</v>
      </c>
      <c r="AF136" s="16">
        <v>20360</v>
      </c>
      <c r="AG136" s="16">
        <v>20113</v>
      </c>
      <c r="AH136" s="16"/>
      <c r="AI136" s="16"/>
      <c r="AJ136" s="16"/>
      <c r="AK136" s="16"/>
    </row>
    <row r="137" spans="1:37" x14ac:dyDescent="0.25">
      <c r="A137" s="16" t="s">
        <v>172</v>
      </c>
      <c r="B137" s="16">
        <v>52856</v>
      </c>
      <c r="C137" s="16">
        <v>53016</v>
      </c>
      <c r="D137" s="16">
        <v>53269</v>
      </c>
      <c r="E137" s="16">
        <v>53280</v>
      </c>
      <c r="F137" s="16">
        <v>53317</v>
      </c>
      <c r="G137" s="16">
        <v>54116</v>
      </c>
      <c r="H137" s="16">
        <v>54686</v>
      </c>
      <c r="I137" s="16">
        <v>54332</v>
      </c>
      <c r="J137" s="16">
        <v>53387</v>
      </c>
      <c r="K137" s="16">
        <v>53345</v>
      </c>
      <c r="L137" s="16">
        <v>53288</v>
      </c>
      <c r="M137" s="16">
        <v>53254</v>
      </c>
      <c r="N137" s="16">
        <v>52855</v>
      </c>
      <c r="O137" s="16">
        <v>53049</v>
      </c>
      <c r="P137" s="16">
        <v>53073</v>
      </c>
      <c r="Q137" s="16">
        <v>53022</v>
      </c>
      <c r="R137" s="16">
        <v>53198</v>
      </c>
      <c r="S137" s="16">
        <v>54204</v>
      </c>
      <c r="T137" s="16">
        <v>54790</v>
      </c>
      <c r="U137" s="16">
        <v>54439</v>
      </c>
      <c r="V137" s="16">
        <v>53513</v>
      </c>
      <c r="W137" s="16">
        <v>53233</v>
      </c>
      <c r="X137" s="16">
        <v>53173</v>
      </c>
      <c r="Y137" s="16">
        <v>52911</v>
      </c>
      <c r="Z137" s="16">
        <v>52580</v>
      </c>
      <c r="AA137" s="16">
        <v>53025</v>
      </c>
      <c r="AB137" s="16">
        <v>52729</v>
      </c>
      <c r="AC137" s="16">
        <v>52390</v>
      </c>
      <c r="AD137" s="16">
        <v>52849</v>
      </c>
      <c r="AE137" s="16">
        <v>54227</v>
      </c>
      <c r="AF137" s="16">
        <v>54900</v>
      </c>
      <c r="AG137" s="16">
        <v>54236</v>
      </c>
      <c r="AH137" s="16"/>
      <c r="AI137" s="16"/>
      <c r="AJ137" s="16"/>
      <c r="AK137" s="16"/>
    </row>
  </sheetData>
  <autoFilter ref="A2:AK137" xr:uid="{00000000-0009-0000-0000-000002000000}"/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7"/>
  <sheetViews>
    <sheetView topLeftCell="A15" zoomScale="90" zoomScaleNormal="90" workbookViewId="0">
      <selection activeCell="B3" sqref="B3"/>
    </sheetView>
  </sheetViews>
  <sheetFormatPr defaultRowHeight="15" x14ac:dyDescent="0.25"/>
  <cols>
    <col min="1" max="1" width="38.140625" customWidth="1"/>
    <col min="2" max="8" width="13" customWidth="1"/>
    <col min="9" max="10" width="13.28515625" bestFit="1" customWidth="1"/>
  </cols>
  <sheetData>
    <row r="1" spans="1:10" x14ac:dyDescent="0.25">
      <c r="A1" s="2" t="s">
        <v>16</v>
      </c>
      <c r="B1" s="37">
        <v>42370</v>
      </c>
      <c r="C1" s="37">
        <v>42401</v>
      </c>
      <c r="D1" s="37">
        <v>42430</v>
      </c>
      <c r="E1" s="37">
        <v>42461</v>
      </c>
      <c r="F1" s="37">
        <v>42491</v>
      </c>
      <c r="G1" s="37">
        <v>42522</v>
      </c>
      <c r="H1" s="37">
        <v>42552</v>
      </c>
      <c r="I1" s="37">
        <v>42583</v>
      </c>
      <c r="J1" s="37">
        <v>42614</v>
      </c>
    </row>
    <row r="2" spans="1:10" x14ac:dyDescent="0.25">
      <c r="A2" s="3" t="s">
        <v>17</v>
      </c>
      <c r="B2" s="37">
        <v>43070</v>
      </c>
      <c r="C2" s="37">
        <v>43101</v>
      </c>
      <c r="D2" s="37">
        <v>43132</v>
      </c>
      <c r="E2" s="37">
        <v>43160</v>
      </c>
      <c r="F2" s="37">
        <v>43191</v>
      </c>
      <c r="G2" s="37">
        <v>43221</v>
      </c>
      <c r="H2" s="37">
        <v>43252</v>
      </c>
      <c r="I2" s="37">
        <v>43282</v>
      </c>
      <c r="J2" s="37">
        <v>43313</v>
      </c>
    </row>
    <row r="3" spans="1:10" x14ac:dyDescent="0.25">
      <c r="A3" s="16" t="s">
        <v>53</v>
      </c>
      <c r="B3" s="15">
        <f>SUM('Step 1'!B3:Y3)</f>
        <v>1362299</v>
      </c>
      <c r="C3" s="15">
        <f>SUM('Step 1'!C3:Z3)</f>
        <v>1361771</v>
      </c>
      <c r="D3" s="15">
        <f>SUM('Step 1'!D3:AA3)</f>
        <v>1361047</v>
      </c>
      <c r="E3" s="15">
        <f>SUM('Step 1'!E3:AB3)</f>
        <v>1359588</v>
      </c>
      <c r="F3" s="15">
        <f>SUM('Step 1'!F3:AC3)</f>
        <v>1358624</v>
      </c>
      <c r="G3" s="15">
        <f>SUM('Step 1'!G3:AD3)</f>
        <v>1357524</v>
      </c>
      <c r="H3" s="15">
        <f>SUM('Step 1'!H3:AE3)</f>
        <v>1357007</v>
      </c>
      <c r="I3" s="15">
        <f>SUM('Step 1'!I3:AF3)</f>
        <v>1356717</v>
      </c>
      <c r="J3" s="15">
        <f>SUM('Step 1'!J3:AG3)</f>
        <v>1356381</v>
      </c>
    </row>
    <row r="4" spans="1:10" x14ac:dyDescent="0.25">
      <c r="A4" s="16" t="s">
        <v>54</v>
      </c>
      <c r="B4" s="15">
        <f>SUM('Step 1'!B4:Y4)</f>
        <v>362072</v>
      </c>
      <c r="C4" s="15">
        <f>SUM('Step 1'!C4:Z4)</f>
        <v>361555</v>
      </c>
      <c r="D4" s="15">
        <f>SUM('Step 1'!D4:AA4)</f>
        <v>361025</v>
      </c>
      <c r="E4" s="15">
        <f>SUM('Step 1'!E4:AB4)</f>
        <v>360431</v>
      </c>
      <c r="F4" s="15">
        <f>SUM('Step 1'!F4:AC4)</f>
        <v>359816</v>
      </c>
      <c r="G4" s="15">
        <f>SUM('Step 1'!G4:AD4)</f>
        <v>358908</v>
      </c>
      <c r="H4" s="15">
        <f>SUM('Step 1'!H4:AE4)</f>
        <v>358312</v>
      </c>
      <c r="I4" s="15">
        <f>SUM('Step 1'!I4:AF4)</f>
        <v>358110</v>
      </c>
      <c r="J4" s="15">
        <f>SUM('Step 1'!J4:AG4)</f>
        <v>357928</v>
      </c>
    </row>
    <row r="5" spans="1:10" x14ac:dyDescent="0.25">
      <c r="A5" s="16" t="s">
        <v>55</v>
      </c>
      <c r="B5" s="15">
        <f>SUM('Step 1'!B5:Y5)</f>
        <v>2945070</v>
      </c>
      <c r="C5" s="15">
        <f>SUM('Step 1'!C5:Z5)</f>
        <v>2942087</v>
      </c>
      <c r="D5" s="15">
        <f>SUM('Step 1'!D5:AA5)</f>
        <v>2938486</v>
      </c>
      <c r="E5" s="15">
        <f>SUM('Step 1'!E5:AB5)</f>
        <v>2934101</v>
      </c>
      <c r="F5" s="15">
        <f>SUM('Step 1'!F5:AC5)</f>
        <v>2929479</v>
      </c>
      <c r="G5" s="15">
        <f>SUM('Step 1'!G5:AD5)</f>
        <v>2923080</v>
      </c>
      <c r="H5" s="15">
        <f>SUM('Step 1'!H5:AE5)</f>
        <v>2918389</v>
      </c>
      <c r="I5" s="15">
        <f>SUM('Step 1'!I5:AF5)</f>
        <v>2917610</v>
      </c>
      <c r="J5" s="15">
        <f>SUM('Step 1'!J5:AG5)</f>
        <v>2917365</v>
      </c>
    </row>
    <row r="6" spans="1:10" x14ac:dyDescent="0.25">
      <c r="A6" s="16" t="s">
        <v>0</v>
      </c>
      <c r="B6" s="15">
        <f>SUM('Step 1'!B6:Y6)</f>
        <v>2945070</v>
      </c>
      <c r="C6" s="15">
        <f>SUM('Step 1'!C6:Z6)</f>
        <v>2942087</v>
      </c>
      <c r="D6" s="15">
        <f>SUM('Step 1'!D6:AA6)</f>
        <v>2938486</v>
      </c>
      <c r="E6" s="15">
        <f>SUM('Step 1'!E6:AB6)</f>
        <v>2934101</v>
      </c>
      <c r="F6" s="15">
        <f>SUM('Step 1'!F6:AC6)</f>
        <v>2929479</v>
      </c>
      <c r="G6" s="15">
        <f>SUM('Step 1'!G6:AD6)</f>
        <v>2923080</v>
      </c>
      <c r="H6" s="15">
        <f>SUM('Step 1'!H6:AE6)</f>
        <v>2918389</v>
      </c>
      <c r="I6" s="15">
        <f>SUM('Step 1'!I6:AF6)</f>
        <v>2917610</v>
      </c>
      <c r="J6" s="15">
        <f>SUM('Step 1'!J6:AG6)</f>
        <v>2917365</v>
      </c>
    </row>
    <row r="7" spans="1:10" x14ac:dyDescent="0.25">
      <c r="A7" s="16" t="s">
        <v>56</v>
      </c>
      <c r="B7" s="15">
        <f>SUM('Step 1'!B7:Y7)</f>
        <v>798738</v>
      </c>
      <c r="C7" s="15">
        <f>SUM('Step 1'!C7:Z7)</f>
        <v>798364</v>
      </c>
      <c r="D7" s="15">
        <f>SUM('Step 1'!D7:AA7)</f>
        <v>798071</v>
      </c>
      <c r="E7" s="15">
        <f>SUM('Step 1'!E7:AB7)</f>
        <v>797431</v>
      </c>
      <c r="F7" s="15">
        <f>SUM('Step 1'!F7:AC7)</f>
        <v>796539</v>
      </c>
      <c r="G7" s="15">
        <f>SUM('Step 1'!G7:AD7)</f>
        <v>795709</v>
      </c>
      <c r="H7" s="15">
        <f>SUM('Step 1'!H7:AE7)</f>
        <v>795150</v>
      </c>
      <c r="I7" s="15">
        <f>SUM('Step 1'!I7:AF7)</f>
        <v>794854</v>
      </c>
      <c r="J7" s="15">
        <f>SUM('Step 1'!J7:AG7)</f>
        <v>794454</v>
      </c>
    </row>
    <row r="8" spans="1:10" x14ac:dyDescent="0.25">
      <c r="A8" s="16" t="s">
        <v>57</v>
      </c>
      <c r="B8" s="15">
        <f>SUM('Step 1'!B8:Y8)</f>
        <v>461590</v>
      </c>
      <c r="C8" s="15">
        <f>SUM('Step 1'!C8:Z8)</f>
        <v>461260</v>
      </c>
      <c r="D8" s="15">
        <f>SUM('Step 1'!D8:AA8)</f>
        <v>460878</v>
      </c>
      <c r="E8" s="15">
        <f>SUM('Step 1'!E8:AB8)</f>
        <v>460364</v>
      </c>
      <c r="F8" s="15">
        <f>SUM('Step 1'!F8:AC8)</f>
        <v>459748</v>
      </c>
      <c r="G8" s="15">
        <f>SUM('Step 1'!G8:AD8)</f>
        <v>459063</v>
      </c>
      <c r="H8" s="15">
        <f>SUM('Step 1'!H8:AE8)</f>
        <v>458682</v>
      </c>
      <c r="I8" s="15">
        <f>SUM('Step 1'!I8:AF8)</f>
        <v>458404</v>
      </c>
      <c r="J8" s="15">
        <f>SUM('Step 1'!J8:AG8)</f>
        <v>458128</v>
      </c>
    </row>
    <row r="9" spans="1:10" x14ac:dyDescent="0.25">
      <c r="A9" s="16" t="s">
        <v>58</v>
      </c>
      <c r="B9" s="15">
        <f>SUM('Step 1'!B9:Y9)</f>
        <v>11610857</v>
      </c>
      <c r="C9" s="15">
        <f>SUM('Step 1'!C9:Z9)</f>
        <v>11606668</v>
      </c>
      <c r="D9" s="15">
        <f>SUM('Step 1'!D9:AA9)</f>
        <v>11603089</v>
      </c>
      <c r="E9" s="15">
        <f>SUM('Step 1'!E9:AB9)</f>
        <v>11594280</v>
      </c>
      <c r="F9" s="15">
        <f>SUM('Step 1'!F9:AC9)</f>
        <v>11583226</v>
      </c>
      <c r="G9" s="15">
        <f>SUM('Step 1'!G9:AD9)</f>
        <v>11572902</v>
      </c>
      <c r="H9" s="15">
        <f>SUM('Step 1'!H9:AE9)</f>
        <v>11566690</v>
      </c>
      <c r="I9" s="15">
        <f>SUM('Step 1'!I9:AF9)</f>
        <v>11563054</v>
      </c>
      <c r="J9" s="15">
        <f>SUM('Step 1'!J9:AG9)</f>
        <v>11558455</v>
      </c>
    </row>
    <row r="10" spans="1:10" x14ac:dyDescent="0.25">
      <c r="A10" s="16" t="s">
        <v>59</v>
      </c>
      <c r="B10" s="15">
        <f>SUM('Step 1'!B10:Y10)</f>
        <v>356959</v>
      </c>
      <c r="C10" s="15">
        <f>SUM('Step 1'!C10:Z10)</f>
        <v>356821</v>
      </c>
      <c r="D10" s="15">
        <f>SUM('Step 1'!D10:AA10)</f>
        <v>356684</v>
      </c>
      <c r="E10" s="15">
        <f>SUM('Step 1'!E10:AB10)</f>
        <v>356396</v>
      </c>
      <c r="F10" s="15">
        <f>SUM('Step 1'!F10:AC10)</f>
        <v>356015</v>
      </c>
      <c r="G10" s="15">
        <f>SUM('Step 1'!G10:AD10)</f>
        <v>355707</v>
      </c>
      <c r="H10" s="15">
        <f>SUM('Step 1'!H10:AE10)</f>
        <v>355523</v>
      </c>
      <c r="I10" s="15">
        <f>SUM('Step 1'!I10:AF10)</f>
        <v>355409</v>
      </c>
      <c r="J10" s="15">
        <f>SUM('Step 1'!J10:AG10)</f>
        <v>355292</v>
      </c>
    </row>
    <row r="11" spans="1:10" x14ac:dyDescent="0.25">
      <c r="A11" s="16" t="s">
        <v>60</v>
      </c>
      <c r="B11" s="15">
        <f>SUM('Step 1'!B11:Y11)</f>
        <v>382490</v>
      </c>
      <c r="C11" s="15">
        <f>SUM('Step 1'!C11:Z11)</f>
        <v>382455</v>
      </c>
      <c r="D11" s="15">
        <f>SUM('Step 1'!D11:AA11)</f>
        <v>382376</v>
      </c>
      <c r="E11" s="15">
        <f>SUM('Step 1'!E11:AB11)</f>
        <v>382207</v>
      </c>
      <c r="F11" s="15">
        <f>SUM('Step 1'!F11:AC11)</f>
        <v>381938</v>
      </c>
      <c r="G11" s="15">
        <f>SUM('Step 1'!G11:AD11)</f>
        <v>381651</v>
      </c>
      <c r="H11" s="15">
        <f>SUM('Step 1'!H11:AE11)</f>
        <v>381474</v>
      </c>
      <c r="I11" s="15">
        <f>SUM('Step 1'!I11:AF11)</f>
        <v>381305</v>
      </c>
      <c r="J11" s="15">
        <f>SUM('Step 1'!J11:AG11)</f>
        <v>381220</v>
      </c>
    </row>
    <row r="12" spans="1:10" x14ac:dyDescent="0.25">
      <c r="A12" s="16" t="s">
        <v>61</v>
      </c>
      <c r="B12" s="15">
        <f>SUM('Step 1'!B12:Y12)</f>
        <v>305924</v>
      </c>
      <c r="C12" s="15">
        <f>SUM('Step 1'!C12:Z12)</f>
        <v>305745</v>
      </c>
      <c r="D12" s="15">
        <f>SUM('Step 1'!D12:AA12)</f>
        <v>305575</v>
      </c>
      <c r="E12" s="15">
        <f>SUM('Step 1'!E12:AB12)</f>
        <v>305262</v>
      </c>
      <c r="F12" s="15">
        <f>SUM('Step 1'!F12:AC12)</f>
        <v>304883</v>
      </c>
      <c r="G12" s="15">
        <f>SUM('Step 1'!G12:AD12)</f>
        <v>304489</v>
      </c>
      <c r="H12" s="15">
        <f>SUM('Step 1'!H12:AE12)</f>
        <v>304278</v>
      </c>
      <c r="I12" s="15">
        <f>SUM('Step 1'!I12:AF12)</f>
        <v>304112</v>
      </c>
      <c r="J12" s="15">
        <f>SUM('Step 1'!J12:AG12)</f>
        <v>303907</v>
      </c>
    </row>
    <row r="13" spans="1:10" x14ac:dyDescent="0.25">
      <c r="A13" s="16" t="s">
        <v>62</v>
      </c>
      <c r="B13" s="15">
        <f>SUM('Step 1'!B13:Y13)</f>
        <v>630716</v>
      </c>
      <c r="C13" s="15">
        <f>SUM('Step 1'!C13:Z13)</f>
        <v>630355</v>
      </c>
      <c r="D13" s="15">
        <f>SUM('Step 1'!D13:AA13)</f>
        <v>630133</v>
      </c>
      <c r="E13" s="15">
        <f>SUM('Step 1'!E13:AB13)</f>
        <v>629569</v>
      </c>
      <c r="F13" s="15">
        <f>SUM('Step 1'!F13:AC13)</f>
        <v>628872</v>
      </c>
      <c r="G13" s="15">
        <f>SUM('Step 1'!G13:AD13)</f>
        <v>628076</v>
      </c>
      <c r="H13" s="15">
        <f>SUM('Step 1'!H13:AE13)</f>
        <v>627668</v>
      </c>
      <c r="I13" s="15">
        <f>SUM('Step 1'!I13:AF13)</f>
        <v>627303</v>
      </c>
      <c r="J13" s="15">
        <f>SUM('Step 1'!J13:AG13)</f>
        <v>626968</v>
      </c>
    </row>
    <row r="14" spans="1:10" x14ac:dyDescent="0.25">
      <c r="A14" s="16" t="s">
        <v>63</v>
      </c>
      <c r="B14" s="15">
        <f>SUM('Step 1'!B14:Y14)</f>
        <v>951582</v>
      </c>
      <c r="C14" s="15">
        <f>SUM('Step 1'!C14:Z14)</f>
        <v>951543</v>
      </c>
      <c r="D14" s="15">
        <f>SUM('Step 1'!D14:AA14)</f>
        <v>951506</v>
      </c>
      <c r="E14" s="15">
        <f>SUM('Step 1'!E14:AB14)</f>
        <v>951045</v>
      </c>
      <c r="F14" s="15">
        <f>SUM('Step 1'!F14:AC14)</f>
        <v>950377</v>
      </c>
      <c r="G14" s="15">
        <f>SUM('Step 1'!G14:AD14)</f>
        <v>949808</v>
      </c>
      <c r="H14" s="15">
        <f>SUM('Step 1'!H14:AE14)</f>
        <v>949513</v>
      </c>
      <c r="I14" s="15">
        <f>SUM('Step 1'!I14:AF14)</f>
        <v>949359</v>
      </c>
      <c r="J14" s="15">
        <f>SUM('Step 1'!J14:AG14)</f>
        <v>949181</v>
      </c>
    </row>
    <row r="15" spans="1:10" x14ac:dyDescent="0.25">
      <c r="A15" s="16" t="s">
        <v>64</v>
      </c>
      <c r="B15" s="15">
        <f>SUM('Step 1'!B15:Y15)</f>
        <v>200598</v>
      </c>
      <c r="C15" s="15">
        <f>SUM('Step 1'!C15:Z15)</f>
        <v>200531</v>
      </c>
      <c r="D15" s="15">
        <f>SUM('Step 1'!D15:AA15)</f>
        <v>200407</v>
      </c>
      <c r="E15" s="15">
        <f>SUM('Step 1'!E15:AB15)</f>
        <v>200059</v>
      </c>
      <c r="F15" s="15">
        <f>SUM('Step 1'!F15:AC15)</f>
        <v>199901</v>
      </c>
      <c r="G15" s="15">
        <f>SUM('Step 1'!G15:AD15)</f>
        <v>199697</v>
      </c>
      <c r="H15" s="15">
        <f>SUM('Step 1'!H15:AE15)</f>
        <v>199567</v>
      </c>
      <c r="I15" s="15">
        <f>SUM('Step 1'!I15:AF15)</f>
        <v>199490</v>
      </c>
      <c r="J15" s="15">
        <f>SUM('Step 1'!J15:AG15)</f>
        <v>199452</v>
      </c>
    </row>
    <row r="16" spans="1:10" x14ac:dyDescent="0.25">
      <c r="A16" s="16" t="s">
        <v>65</v>
      </c>
      <c r="B16" s="15">
        <f>SUM('Step 1'!B16:Y16)</f>
        <v>551449</v>
      </c>
      <c r="C16" s="15">
        <f>SUM('Step 1'!C16:Z16)</f>
        <v>551152</v>
      </c>
      <c r="D16" s="15">
        <f>SUM('Step 1'!D16:AA16)</f>
        <v>550902</v>
      </c>
      <c r="E16" s="15">
        <f>SUM('Step 1'!E16:AB16)</f>
        <v>550408</v>
      </c>
      <c r="F16" s="15">
        <f>SUM('Step 1'!F16:AC16)</f>
        <v>549796</v>
      </c>
      <c r="G16" s="15">
        <f>SUM('Step 1'!G16:AD16)</f>
        <v>549162</v>
      </c>
      <c r="H16" s="15">
        <f>SUM('Step 1'!H16:AE16)</f>
        <v>548791</v>
      </c>
      <c r="I16" s="15">
        <f>SUM('Step 1'!I16:AF16)</f>
        <v>548458</v>
      </c>
      <c r="J16" s="15">
        <f>SUM('Step 1'!J16:AG16)</f>
        <v>548115</v>
      </c>
    </row>
    <row r="17" spans="1:10" x14ac:dyDescent="0.25">
      <c r="A17" s="16" t="s">
        <v>1</v>
      </c>
      <c r="B17" s="15">
        <f>SUM('Step 1'!B17:Y17)</f>
        <v>5609201</v>
      </c>
      <c r="C17" s="15">
        <f>SUM('Step 1'!C17:Z17)</f>
        <v>5609732</v>
      </c>
      <c r="D17" s="15">
        <f>SUM('Step 1'!D17:AA17)</f>
        <v>5610899</v>
      </c>
      <c r="E17" s="15">
        <f>SUM('Step 1'!E17:AB17)</f>
        <v>5611254</v>
      </c>
      <c r="F17" s="15">
        <f>SUM('Step 1'!F17:AC17)</f>
        <v>5610837</v>
      </c>
      <c r="G17" s="15">
        <f>SUM('Step 1'!G17:AD17)</f>
        <v>5610641</v>
      </c>
      <c r="H17" s="15">
        <f>SUM('Step 1'!H17:AE17)</f>
        <v>5612256</v>
      </c>
      <c r="I17" s="15">
        <f>SUM('Step 1'!I17:AF17)</f>
        <v>5614922</v>
      </c>
      <c r="J17" s="15">
        <f>SUM('Step 1'!J17:AG17)</f>
        <v>5616302</v>
      </c>
    </row>
    <row r="18" spans="1:10" x14ac:dyDescent="0.25">
      <c r="A18" s="16" t="s">
        <v>2</v>
      </c>
      <c r="B18" s="15">
        <f>SUM('Step 1'!B18:Y18)</f>
        <v>6155203</v>
      </c>
      <c r="C18" s="15">
        <f>SUM('Step 1'!C18:Z18)</f>
        <v>6155382</v>
      </c>
      <c r="D18" s="15">
        <f>SUM('Step 1'!D18:AA18)</f>
        <v>6156743</v>
      </c>
      <c r="E18" s="15">
        <f>SUM('Step 1'!E18:AB18)</f>
        <v>6157257</v>
      </c>
      <c r="F18" s="15">
        <f>SUM('Step 1'!F18:AC18)</f>
        <v>6156463</v>
      </c>
      <c r="G18" s="15">
        <f>SUM('Step 1'!G18:AD18)</f>
        <v>6155861</v>
      </c>
      <c r="H18" s="15">
        <f>SUM('Step 1'!H18:AE18)</f>
        <v>6157315</v>
      </c>
      <c r="I18" s="15">
        <f>SUM('Step 1'!I18:AF18)</f>
        <v>6160193</v>
      </c>
      <c r="J18" s="15">
        <f>SUM('Step 1'!J18:AG18)</f>
        <v>6161238</v>
      </c>
    </row>
    <row r="19" spans="1:10" x14ac:dyDescent="0.25">
      <c r="A19" s="16" t="s">
        <v>66</v>
      </c>
      <c r="B19" s="15">
        <f>SUM('Step 1'!B19:Y19)</f>
        <v>627851</v>
      </c>
      <c r="C19" s="15">
        <f>SUM('Step 1'!C19:Z19)</f>
        <v>627870</v>
      </c>
      <c r="D19" s="15">
        <f>SUM('Step 1'!D19:AA19)</f>
        <v>627965</v>
      </c>
      <c r="E19" s="15">
        <f>SUM('Step 1'!E19:AB19)</f>
        <v>627991</v>
      </c>
      <c r="F19" s="15">
        <f>SUM('Step 1'!F19:AC19)</f>
        <v>627801</v>
      </c>
      <c r="G19" s="15">
        <f>SUM('Step 1'!G19:AD19)</f>
        <v>627534</v>
      </c>
      <c r="H19" s="15">
        <f>SUM('Step 1'!H19:AE19)</f>
        <v>627432</v>
      </c>
      <c r="I19" s="15">
        <f>SUM('Step 1'!I19:AF19)</f>
        <v>627456</v>
      </c>
      <c r="J19" s="15">
        <f>SUM('Step 1'!J19:AG19)</f>
        <v>627267</v>
      </c>
    </row>
    <row r="20" spans="1:10" x14ac:dyDescent="0.25">
      <c r="A20" s="16" t="s">
        <v>67</v>
      </c>
      <c r="B20" s="15">
        <f>SUM('Step 1'!B20:Y20)</f>
        <v>15394101</v>
      </c>
      <c r="C20" s="15">
        <f>SUM('Step 1'!C20:Z20)</f>
        <v>15395053</v>
      </c>
      <c r="D20" s="15">
        <f>SUM('Step 1'!D20:AA20)</f>
        <v>15398394</v>
      </c>
      <c r="E20" s="15">
        <f>SUM('Step 1'!E20:AB20)</f>
        <v>15399563</v>
      </c>
      <c r="F20" s="15">
        <f>SUM('Step 1'!F20:AC20)</f>
        <v>15398063</v>
      </c>
      <c r="G20" s="15">
        <f>SUM('Step 1'!G20:AD20)</f>
        <v>15397025</v>
      </c>
      <c r="H20" s="15">
        <f>SUM('Step 1'!H20:AE20)</f>
        <v>15401000</v>
      </c>
      <c r="I20" s="15">
        <f>SUM('Step 1'!I20:AF20)</f>
        <v>15408321</v>
      </c>
      <c r="J20" s="15">
        <f>SUM('Step 1'!J20:AG20)</f>
        <v>15411385</v>
      </c>
    </row>
    <row r="21" spans="1:10" x14ac:dyDescent="0.25">
      <c r="A21" s="16" t="s">
        <v>3</v>
      </c>
      <c r="B21" s="15">
        <f>SUM('Step 1'!B21:Y21)</f>
        <v>1131707</v>
      </c>
      <c r="C21" s="15">
        <f>SUM('Step 1'!C21:Z21)</f>
        <v>1132680</v>
      </c>
      <c r="D21" s="15">
        <f>SUM('Step 1'!D21:AA21)</f>
        <v>1133120</v>
      </c>
      <c r="E21" s="15">
        <f>SUM('Step 1'!E21:AB21)</f>
        <v>1133063</v>
      </c>
      <c r="F21" s="15">
        <f>SUM('Step 1'!F21:AC21)</f>
        <v>1133374</v>
      </c>
      <c r="G21" s="15">
        <f>SUM('Step 1'!G21:AD21)</f>
        <v>1133736</v>
      </c>
      <c r="H21" s="15">
        <f>SUM('Step 1'!H21:AE21)</f>
        <v>1132558</v>
      </c>
      <c r="I21" s="15">
        <f>SUM('Step 1'!I21:AF21)</f>
        <v>1131190</v>
      </c>
      <c r="J21" s="15">
        <f>SUM('Step 1'!J21:AG21)</f>
        <v>1129567</v>
      </c>
    </row>
    <row r="22" spans="1:10" x14ac:dyDescent="0.25">
      <c r="A22" s="16" t="s">
        <v>68</v>
      </c>
      <c r="B22" s="15">
        <f>SUM('Step 1'!B22:Y22)</f>
        <v>900843</v>
      </c>
      <c r="C22" s="15">
        <f>SUM('Step 1'!C22:Z22)</f>
        <v>900873</v>
      </c>
      <c r="D22" s="15">
        <f>SUM('Step 1'!D22:AA22)</f>
        <v>901180</v>
      </c>
      <c r="E22" s="15">
        <f>SUM('Step 1'!E22:AB22)</f>
        <v>901280</v>
      </c>
      <c r="F22" s="15">
        <f>SUM('Step 1'!F22:AC22)</f>
        <v>901180</v>
      </c>
      <c r="G22" s="15">
        <f>SUM('Step 1'!G22:AD22)</f>
        <v>901234</v>
      </c>
      <c r="H22" s="15">
        <f>SUM('Step 1'!H22:AE22)</f>
        <v>901544</v>
      </c>
      <c r="I22" s="15">
        <f>SUM('Step 1'!I22:AF22)</f>
        <v>902029</v>
      </c>
      <c r="J22" s="15">
        <f>SUM('Step 1'!J22:AG22)</f>
        <v>902242</v>
      </c>
    </row>
    <row r="23" spans="1:10" x14ac:dyDescent="0.25">
      <c r="A23" s="16" t="s">
        <v>69</v>
      </c>
      <c r="B23" s="15">
        <f>SUM('Step 1'!B23:Y23)</f>
        <v>337194</v>
      </c>
      <c r="C23" s="15">
        <f>SUM('Step 1'!C23:Z23)</f>
        <v>336979</v>
      </c>
      <c r="D23" s="15">
        <f>SUM('Step 1'!D23:AA23)</f>
        <v>336851</v>
      </c>
      <c r="E23" s="15">
        <f>SUM('Step 1'!E23:AB23)</f>
        <v>336568</v>
      </c>
      <c r="F23" s="15">
        <f>SUM('Step 1'!F23:AC23)</f>
        <v>336151</v>
      </c>
      <c r="G23" s="15">
        <f>SUM('Step 1'!G23:AD23)</f>
        <v>335754</v>
      </c>
      <c r="H23" s="15">
        <f>SUM('Step 1'!H23:AE23)</f>
        <v>335538</v>
      </c>
      <c r="I23" s="15">
        <f>SUM('Step 1'!I23:AF23)</f>
        <v>335319</v>
      </c>
      <c r="J23" s="15">
        <f>SUM('Step 1'!J23:AG23)</f>
        <v>335075</v>
      </c>
    </row>
    <row r="24" spans="1:10" x14ac:dyDescent="0.25">
      <c r="A24" s="16" t="s">
        <v>70</v>
      </c>
      <c r="B24" s="15">
        <f>SUM('Step 1'!B24:Y24)</f>
        <v>305846</v>
      </c>
      <c r="C24" s="15">
        <f>SUM('Step 1'!C24:Z24)</f>
        <v>305741</v>
      </c>
      <c r="D24" s="15">
        <f>SUM('Step 1'!D24:AA24)</f>
        <v>305676</v>
      </c>
      <c r="E24" s="15">
        <f>SUM('Step 1'!E24:AB24)</f>
        <v>305427</v>
      </c>
      <c r="F24" s="15">
        <f>SUM('Step 1'!F24:AC24)</f>
        <v>305162</v>
      </c>
      <c r="G24" s="15">
        <f>SUM('Step 1'!G24:AD24)</f>
        <v>304889</v>
      </c>
      <c r="H24" s="15">
        <f>SUM('Step 1'!H24:AE24)</f>
        <v>304700</v>
      </c>
      <c r="I24" s="15">
        <f>SUM('Step 1'!I24:AF24)</f>
        <v>304587</v>
      </c>
      <c r="J24" s="15">
        <f>SUM('Step 1'!J24:AG24)</f>
        <v>304448</v>
      </c>
    </row>
    <row r="25" spans="1:10" x14ac:dyDescent="0.25">
      <c r="A25" s="16" t="s">
        <v>71</v>
      </c>
      <c r="B25" s="15">
        <f>SUM('Step 1'!B25:Y25)</f>
        <v>1081613</v>
      </c>
      <c r="C25" s="15">
        <f>SUM('Step 1'!C25:Z25)</f>
        <v>1081078</v>
      </c>
      <c r="D25" s="15">
        <f>SUM('Step 1'!D25:AA25)</f>
        <v>1080589</v>
      </c>
      <c r="E25" s="15">
        <f>SUM('Step 1'!E25:AB25)</f>
        <v>1079722</v>
      </c>
      <c r="F25" s="15">
        <f>SUM('Step 1'!F25:AC25)</f>
        <v>1078668</v>
      </c>
      <c r="G25" s="15">
        <f>SUM('Step 1'!G25:AD25)</f>
        <v>1077670</v>
      </c>
      <c r="H25" s="15">
        <f>SUM('Step 1'!H25:AE25)</f>
        <v>1077121</v>
      </c>
      <c r="I25" s="15">
        <f>SUM('Step 1'!I25:AF25)</f>
        <v>1076714</v>
      </c>
      <c r="J25" s="15">
        <f>SUM('Step 1'!J25:AG25)</f>
        <v>1076206</v>
      </c>
    </row>
    <row r="26" spans="1:10" x14ac:dyDescent="0.25">
      <c r="A26" s="16" t="s">
        <v>4</v>
      </c>
      <c r="B26" s="15">
        <f>SUM('Step 1'!B26:Y26)</f>
        <v>1602433</v>
      </c>
      <c r="C26" s="15">
        <f>SUM('Step 1'!C26:Z26)</f>
        <v>1601738</v>
      </c>
      <c r="D26" s="15">
        <f>SUM('Step 1'!D26:AA26)</f>
        <v>1600355</v>
      </c>
      <c r="E26" s="15">
        <f>SUM('Step 1'!E26:AB26)</f>
        <v>1597759</v>
      </c>
      <c r="F26" s="15">
        <f>SUM('Step 1'!F26:AC26)</f>
        <v>1596019</v>
      </c>
      <c r="G26" s="15">
        <f>SUM('Step 1'!G26:AD26)</f>
        <v>1593999</v>
      </c>
      <c r="H26" s="15">
        <f>SUM('Step 1'!H26:AE26)</f>
        <v>1591944</v>
      </c>
      <c r="I26" s="15">
        <f>SUM('Step 1'!I26:AF26)</f>
        <v>1590776</v>
      </c>
      <c r="J26" s="15">
        <f>SUM('Step 1'!J26:AG26)</f>
        <v>1590357</v>
      </c>
    </row>
    <row r="27" spans="1:10" x14ac:dyDescent="0.25">
      <c r="A27" s="16" t="s">
        <v>72</v>
      </c>
      <c r="B27" s="15">
        <f>SUM('Step 1'!B27:Y27)</f>
        <v>378503</v>
      </c>
      <c r="C27" s="15">
        <f>SUM('Step 1'!C27:Z27)</f>
        <v>378563</v>
      </c>
      <c r="D27" s="15">
        <f>SUM('Step 1'!D27:AA27)</f>
        <v>378673</v>
      </c>
      <c r="E27" s="15">
        <f>SUM('Step 1'!E27:AB27)</f>
        <v>378692</v>
      </c>
      <c r="F27" s="15">
        <f>SUM('Step 1'!F27:AC27)</f>
        <v>378666</v>
      </c>
      <c r="G27" s="15">
        <f>SUM('Step 1'!G27:AD27)</f>
        <v>378654</v>
      </c>
      <c r="H27" s="15">
        <f>SUM('Step 1'!H27:AE27)</f>
        <v>378778</v>
      </c>
      <c r="I27" s="15">
        <f>SUM('Step 1'!I27:AF27)</f>
        <v>378994</v>
      </c>
      <c r="J27" s="15">
        <f>SUM('Step 1'!J27:AG27)</f>
        <v>379137</v>
      </c>
    </row>
    <row r="28" spans="1:10" x14ac:dyDescent="0.25">
      <c r="A28" s="16" t="s">
        <v>73</v>
      </c>
      <c r="B28" s="15">
        <f>SUM('Step 1'!B28:Y28)</f>
        <v>634753</v>
      </c>
      <c r="C28" s="15">
        <f>SUM('Step 1'!C28:Z28)</f>
        <v>634634</v>
      </c>
      <c r="D28" s="15">
        <f>SUM('Step 1'!D28:AA28)</f>
        <v>634719</v>
      </c>
      <c r="E28" s="15">
        <f>SUM('Step 1'!E28:AB28)</f>
        <v>634559</v>
      </c>
      <c r="F28" s="15">
        <f>SUM('Step 1'!F28:AC28)</f>
        <v>634249</v>
      </c>
      <c r="G28" s="15">
        <f>SUM('Step 1'!G28:AD28)</f>
        <v>634128</v>
      </c>
      <c r="H28" s="15">
        <f>SUM('Step 1'!H28:AE28)</f>
        <v>634253</v>
      </c>
      <c r="I28" s="15">
        <f>SUM('Step 1'!I28:AF28)</f>
        <v>634422</v>
      </c>
      <c r="J28" s="15">
        <f>SUM('Step 1'!J28:AG28)</f>
        <v>634407</v>
      </c>
    </row>
    <row r="29" spans="1:10" x14ac:dyDescent="0.25">
      <c r="A29" s="16" t="s">
        <v>74</v>
      </c>
      <c r="B29" s="15">
        <f>SUM('Step 1'!B29:Y29)</f>
        <v>715020</v>
      </c>
      <c r="C29" s="15">
        <f>SUM('Step 1'!C29:Z29)</f>
        <v>714394</v>
      </c>
      <c r="D29" s="15">
        <f>SUM('Step 1'!D29:AA29)</f>
        <v>713952</v>
      </c>
      <c r="E29" s="15">
        <f>SUM('Step 1'!E29:AB29)</f>
        <v>713212</v>
      </c>
      <c r="F29" s="15">
        <f>SUM('Step 1'!F29:AC29)</f>
        <v>712142</v>
      </c>
      <c r="G29" s="15">
        <f>SUM('Step 1'!G29:AD29)</f>
        <v>711058</v>
      </c>
      <c r="H29" s="15">
        <f>SUM('Step 1'!H29:AE29)</f>
        <v>710377</v>
      </c>
      <c r="I29" s="15">
        <f>SUM('Step 1'!I29:AF29)</f>
        <v>709793</v>
      </c>
      <c r="J29" s="15">
        <f>SUM('Step 1'!J29:AG29)</f>
        <v>709295</v>
      </c>
    </row>
    <row r="30" spans="1:10" x14ac:dyDescent="0.25">
      <c r="A30" s="16" t="s">
        <v>75</v>
      </c>
      <c r="B30" s="15">
        <f>SUM('Step 1'!B30:Y30)</f>
        <v>383124</v>
      </c>
      <c r="C30" s="15">
        <f>SUM('Step 1'!C30:Z30)</f>
        <v>383113</v>
      </c>
      <c r="D30" s="15">
        <f>SUM('Step 1'!D30:AA30)</f>
        <v>383127</v>
      </c>
      <c r="E30" s="15">
        <f>SUM('Step 1'!E30:AB30)</f>
        <v>383035</v>
      </c>
      <c r="F30" s="15">
        <f>SUM('Step 1'!F30:AC30)</f>
        <v>382970</v>
      </c>
      <c r="G30" s="15">
        <f>SUM('Step 1'!G30:AD30)</f>
        <v>382877</v>
      </c>
      <c r="H30" s="15">
        <f>SUM('Step 1'!H30:AE30)</f>
        <v>382932</v>
      </c>
      <c r="I30" s="15">
        <f>SUM('Step 1'!I30:AF30)</f>
        <v>383114</v>
      </c>
      <c r="J30" s="15">
        <f>SUM('Step 1'!J30:AG30)</f>
        <v>383303</v>
      </c>
    </row>
    <row r="31" spans="1:10" x14ac:dyDescent="0.25">
      <c r="A31" s="16" t="s">
        <v>76</v>
      </c>
      <c r="B31" s="15">
        <f>SUM('Step 1'!B31:Y31)</f>
        <v>1327533</v>
      </c>
      <c r="C31" s="15">
        <f>SUM('Step 1'!C31:Z31)</f>
        <v>1327403</v>
      </c>
      <c r="D31" s="15">
        <f>SUM('Step 1'!D31:AA31)</f>
        <v>1327620</v>
      </c>
      <c r="E31" s="15">
        <f>SUM('Step 1'!E31:AB31)</f>
        <v>1327364</v>
      </c>
      <c r="F31" s="15">
        <f>SUM('Step 1'!F31:AC31)</f>
        <v>1326732</v>
      </c>
      <c r="G31" s="15">
        <f>SUM('Step 1'!G31:AD31)</f>
        <v>1326514</v>
      </c>
      <c r="H31" s="15">
        <f>SUM('Step 1'!H31:AE31)</f>
        <v>1326714</v>
      </c>
      <c r="I31" s="15">
        <f>SUM('Step 1'!I31:AF31)</f>
        <v>1326993</v>
      </c>
      <c r="J31" s="15">
        <f>SUM('Step 1'!J31:AG31)</f>
        <v>1326919</v>
      </c>
    </row>
    <row r="32" spans="1:10" x14ac:dyDescent="0.25">
      <c r="A32" s="16" t="s">
        <v>77</v>
      </c>
      <c r="B32" s="15">
        <f>SUM('Step 1'!B32:Y32)</f>
        <v>494234</v>
      </c>
      <c r="C32" s="15">
        <f>SUM('Step 1'!C32:Z32)</f>
        <v>493798</v>
      </c>
      <c r="D32" s="15">
        <f>SUM('Step 1'!D32:AA32)</f>
        <v>493257</v>
      </c>
      <c r="E32" s="15">
        <f>SUM('Step 1'!E32:AB32)</f>
        <v>492580</v>
      </c>
      <c r="F32" s="15">
        <f>SUM('Step 1'!F32:AC32)</f>
        <v>491911</v>
      </c>
      <c r="G32" s="15">
        <f>SUM('Step 1'!G32:AD32)</f>
        <v>490925</v>
      </c>
      <c r="H32" s="15">
        <f>SUM('Step 1'!H32:AE32)</f>
        <v>490141</v>
      </c>
      <c r="I32" s="15">
        <f>SUM('Step 1'!I32:AF32)</f>
        <v>490008</v>
      </c>
      <c r="J32" s="15">
        <f>SUM('Step 1'!J32:AG32)</f>
        <v>489940</v>
      </c>
    </row>
    <row r="33" spans="1:10" x14ac:dyDescent="0.25">
      <c r="A33" s="16" t="s">
        <v>78</v>
      </c>
      <c r="B33" s="15">
        <f>SUM('Step 1'!B33:Y33)</f>
        <v>1507704</v>
      </c>
      <c r="C33" s="15">
        <f>SUM('Step 1'!C33:Z33)</f>
        <v>1506364</v>
      </c>
      <c r="D33" s="15">
        <f>SUM('Step 1'!D33:AA33)</f>
        <v>1505330</v>
      </c>
      <c r="E33" s="15">
        <f>SUM('Step 1'!E33:AB33)</f>
        <v>1503677</v>
      </c>
      <c r="F33" s="15">
        <f>SUM('Step 1'!F33:AC33)</f>
        <v>1501800</v>
      </c>
      <c r="G33" s="15">
        <f>SUM('Step 1'!G33:AD33)</f>
        <v>1499680</v>
      </c>
      <c r="H33" s="15">
        <f>SUM('Step 1'!H33:AE33)</f>
        <v>1498234</v>
      </c>
      <c r="I33" s="15">
        <f>SUM('Step 1'!I33:AF33)</f>
        <v>1497350</v>
      </c>
      <c r="J33" s="15">
        <f>SUM('Step 1'!J33:AG33)</f>
        <v>1496335</v>
      </c>
    </row>
    <row r="34" spans="1:10" x14ac:dyDescent="0.25">
      <c r="A34" s="16" t="s">
        <v>79</v>
      </c>
      <c r="B34" s="15">
        <f>SUM('Step 1'!B34:Y34)</f>
        <v>361682</v>
      </c>
      <c r="C34" s="15">
        <f>SUM('Step 1'!C34:Z34)</f>
        <v>361535</v>
      </c>
      <c r="D34" s="15">
        <f>SUM('Step 1'!D34:AA34)</f>
        <v>361422</v>
      </c>
      <c r="E34" s="15">
        <f>SUM('Step 1'!E34:AB34)</f>
        <v>361166</v>
      </c>
      <c r="F34" s="15">
        <f>SUM('Step 1'!F34:AC34)</f>
        <v>360794</v>
      </c>
      <c r="G34" s="15">
        <f>SUM('Step 1'!G34:AD34)</f>
        <v>360482</v>
      </c>
      <c r="H34" s="15">
        <f>SUM('Step 1'!H34:AE34)</f>
        <v>360261</v>
      </c>
      <c r="I34" s="15">
        <f>SUM('Step 1'!I34:AF34)</f>
        <v>360142</v>
      </c>
      <c r="J34" s="15">
        <f>SUM('Step 1'!J34:AG34)</f>
        <v>359978</v>
      </c>
    </row>
    <row r="35" spans="1:10" x14ac:dyDescent="0.25">
      <c r="A35" s="16" t="s">
        <v>5</v>
      </c>
      <c r="B35" s="15">
        <f>SUM('Step 1'!B35:Y35)</f>
        <v>8916410</v>
      </c>
      <c r="C35" s="15">
        <f>SUM('Step 1'!C35:Z35)</f>
        <v>8910514</v>
      </c>
      <c r="D35" s="15">
        <f>SUM('Step 1'!D35:AA35)</f>
        <v>8905768</v>
      </c>
      <c r="E35" s="15">
        <f>SUM('Step 1'!E35:AB35)</f>
        <v>8897345</v>
      </c>
      <c r="F35" s="15">
        <f>SUM('Step 1'!F35:AC35)</f>
        <v>8886404</v>
      </c>
      <c r="G35" s="15">
        <f>SUM('Step 1'!G35:AD35)</f>
        <v>8874403</v>
      </c>
      <c r="H35" s="15">
        <f>SUM('Step 1'!H35:AE35)</f>
        <v>8867703</v>
      </c>
      <c r="I35" s="15">
        <f>SUM('Step 1'!I35:AF35)</f>
        <v>8862644</v>
      </c>
      <c r="J35" s="15">
        <f>SUM('Step 1'!J35:AG35)</f>
        <v>8857479</v>
      </c>
    </row>
    <row r="36" spans="1:10" x14ac:dyDescent="0.25">
      <c r="A36" s="16" t="s">
        <v>80</v>
      </c>
      <c r="B36" s="15">
        <f>SUM('Step 1'!B36:Y36)</f>
        <v>626982</v>
      </c>
      <c r="C36" s="15">
        <f>SUM('Step 1'!C36:Z36)</f>
        <v>627038</v>
      </c>
      <c r="D36" s="15">
        <f>SUM('Step 1'!D36:AA36)</f>
        <v>627205</v>
      </c>
      <c r="E36" s="15">
        <f>SUM('Step 1'!E36:AB36)</f>
        <v>627246</v>
      </c>
      <c r="F36" s="15">
        <f>SUM('Step 1'!F36:AC36)</f>
        <v>627187</v>
      </c>
      <c r="G36" s="15">
        <f>SUM('Step 1'!G36:AD36)</f>
        <v>627209</v>
      </c>
      <c r="H36" s="15">
        <f>SUM('Step 1'!H36:AE36)</f>
        <v>627453</v>
      </c>
      <c r="I36" s="15">
        <f>SUM('Step 1'!I36:AF36)</f>
        <v>627758</v>
      </c>
      <c r="J36" s="15">
        <f>SUM('Step 1'!J36:AG36)</f>
        <v>627934</v>
      </c>
    </row>
    <row r="37" spans="1:10" x14ac:dyDescent="0.25">
      <c r="A37" s="16" t="s">
        <v>81</v>
      </c>
      <c r="B37" s="15">
        <f>SUM('Step 1'!B37:Y37)</f>
        <v>458293</v>
      </c>
      <c r="C37" s="15">
        <f>SUM('Step 1'!C37:Z37)</f>
        <v>458275</v>
      </c>
      <c r="D37" s="15">
        <f>SUM('Step 1'!D37:AA37)</f>
        <v>458271</v>
      </c>
      <c r="E37" s="15">
        <f>SUM('Step 1'!E37:AB37)</f>
        <v>458153</v>
      </c>
      <c r="F37" s="15">
        <f>SUM('Step 1'!F37:AC37)</f>
        <v>458051</v>
      </c>
      <c r="G37" s="15">
        <f>SUM('Step 1'!G37:AD37)</f>
        <v>457905</v>
      </c>
      <c r="H37" s="15">
        <f>SUM('Step 1'!H37:AE37)</f>
        <v>457948</v>
      </c>
      <c r="I37" s="15">
        <f>SUM('Step 1'!I37:AF37)</f>
        <v>458192</v>
      </c>
      <c r="J37" s="15">
        <f>SUM('Step 1'!J37:AG37)</f>
        <v>458351</v>
      </c>
    </row>
    <row r="38" spans="1:10" x14ac:dyDescent="0.25">
      <c r="A38" s="16" t="s">
        <v>82</v>
      </c>
      <c r="B38" s="15">
        <f>SUM('Step 1'!B38:Y38)</f>
        <v>438980</v>
      </c>
      <c r="C38" s="15">
        <f>SUM('Step 1'!C38:Z38)</f>
        <v>438789</v>
      </c>
      <c r="D38" s="15">
        <f>SUM('Step 1'!D38:AA38)</f>
        <v>438637</v>
      </c>
      <c r="E38" s="15">
        <f>SUM('Step 1'!E38:AB38)</f>
        <v>438273</v>
      </c>
      <c r="F38" s="15">
        <f>SUM('Step 1'!F38:AC38)</f>
        <v>437815</v>
      </c>
      <c r="G38" s="15">
        <f>SUM('Step 1'!G38:AD38)</f>
        <v>437425</v>
      </c>
      <c r="H38" s="15">
        <f>SUM('Step 1'!H38:AE38)</f>
        <v>437215</v>
      </c>
      <c r="I38" s="15">
        <f>SUM('Step 1'!I38:AF38)</f>
        <v>437059</v>
      </c>
      <c r="J38" s="15">
        <f>SUM('Step 1'!J38:AG38)</f>
        <v>436859</v>
      </c>
    </row>
    <row r="39" spans="1:10" x14ac:dyDescent="0.25">
      <c r="A39" s="16" t="s">
        <v>83</v>
      </c>
      <c r="B39" s="15">
        <f>SUM('Step 1'!B39:Y39)</f>
        <v>467190</v>
      </c>
      <c r="C39" s="15">
        <f>SUM('Step 1'!C39:Z39)</f>
        <v>467031</v>
      </c>
      <c r="D39" s="15">
        <f>SUM('Step 1'!D39:AA39)</f>
        <v>466918</v>
      </c>
      <c r="E39" s="15">
        <f>SUM('Step 1'!E39:AB39)</f>
        <v>466579</v>
      </c>
      <c r="F39" s="15">
        <f>SUM('Step 1'!F39:AC39)</f>
        <v>466171</v>
      </c>
      <c r="G39" s="15">
        <f>SUM('Step 1'!G39:AD39)</f>
        <v>465783</v>
      </c>
      <c r="H39" s="15">
        <f>SUM('Step 1'!H39:AE39)</f>
        <v>465585</v>
      </c>
      <c r="I39" s="15">
        <f>SUM('Step 1'!I39:AF39)</f>
        <v>465484</v>
      </c>
      <c r="J39" s="15">
        <f>SUM('Step 1'!J39:AG39)</f>
        <v>465367</v>
      </c>
    </row>
    <row r="40" spans="1:10" x14ac:dyDescent="0.25">
      <c r="A40" s="16" t="s">
        <v>84</v>
      </c>
      <c r="B40" s="15">
        <f>SUM('Step 1'!B40:Y40)</f>
        <v>828942</v>
      </c>
      <c r="C40" s="15">
        <f>SUM('Step 1'!C40:Z40)</f>
        <v>828307</v>
      </c>
      <c r="D40" s="15">
        <f>SUM('Step 1'!D40:AA40)</f>
        <v>827799</v>
      </c>
      <c r="E40" s="15">
        <f>SUM('Step 1'!E40:AB40)</f>
        <v>826922</v>
      </c>
      <c r="F40" s="15">
        <f>SUM('Step 1'!F40:AC40)</f>
        <v>825937</v>
      </c>
      <c r="G40" s="15">
        <f>SUM('Step 1'!G40:AD40)</f>
        <v>824882</v>
      </c>
      <c r="H40" s="15">
        <f>SUM('Step 1'!H40:AE40)</f>
        <v>824196</v>
      </c>
      <c r="I40" s="15">
        <f>SUM('Step 1'!I40:AF40)</f>
        <v>823760</v>
      </c>
      <c r="J40" s="15">
        <f>SUM('Step 1'!J40:AG40)</f>
        <v>823343</v>
      </c>
    </row>
    <row r="41" spans="1:10" x14ac:dyDescent="0.25">
      <c r="A41" s="16" t="s">
        <v>85</v>
      </c>
      <c r="B41" s="15">
        <f>SUM('Step 1'!B41:Y41)</f>
        <v>448597</v>
      </c>
      <c r="C41" s="15">
        <f>SUM('Step 1'!C41:Z41)</f>
        <v>448638</v>
      </c>
      <c r="D41" s="15">
        <f>SUM('Step 1'!D41:AA41)</f>
        <v>448698</v>
      </c>
      <c r="E41" s="15">
        <f>SUM('Step 1'!E41:AB41)</f>
        <v>448556</v>
      </c>
      <c r="F41" s="15">
        <f>SUM('Step 1'!F41:AC41)</f>
        <v>448267</v>
      </c>
      <c r="G41" s="15">
        <f>SUM('Step 1'!G41:AD41)</f>
        <v>448061</v>
      </c>
      <c r="H41" s="15">
        <f>SUM('Step 1'!H41:AE41)</f>
        <v>447940</v>
      </c>
      <c r="I41" s="15">
        <f>SUM('Step 1'!I41:AF41)</f>
        <v>447838</v>
      </c>
      <c r="J41" s="15">
        <f>SUM('Step 1'!J41:AG41)</f>
        <v>447763</v>
      </c>
    </row>
    <row r="42" spans="1:10" x14ac:dyDescent="0.25">
      <c r="A42" s="16" t="s">
        <v>86</v>
      </c>
      <c r="B42" s="15">
        <f>SUM('Step 1'!B42:Y42)</f>
        <v>413993</v>
      </c>
      <c r="C42" s="15">
        <f>SUM('Step 1'!C42:Z42)</f>
        <v>413643</v>
      </c>
      <c r="D42" s="15">
        <f>SUM('Step 1'!D42:AA42)</f>
        <v>413237</v>
      </c>
      <c r="E42" s="15">
        <f>SUM('Step 1'!E42:AB42)</f>
        <v>412673</v>
      </c>
      <c r="F42" s="15">
        <f>SUM('Step 1'!F42:AC42)</f>
        <v>412050</v>
      </c>
      <c r="G42" s="15">
        <f>SUM('Step 1'!G42:AD42)</f>
        <v>411159</v>
      </c>
      <c r="H42" s="15">
        <f>SUM('Step 1'!H42:AE42)</f>
        <v>410501</v>
      </c>
      <c r="I42" s="15">
        <f>SUM('Step 1'!I42:AF42)</f>
        <v>410340</v>
      </c>
      <c r="J42" s="15">
        <f>SUM('Step 1'!J42:AG42)</f>
        <v>410270</v>
      </c>
    </row>
    <row r="43" spans="1:10" x14ac:dyDescent="0.25">
      <c r="A43" s="16" t="s">
        <v>87</v>
      </c>
      <c r="B43" s="15">
        <f>SUM('Step 1'!B43:Y43)</f>
        <v>385248</v>
      </c>
      <c r="C43" s="15">
        <f>SUM('Step 1'!C43:Z43)</f>
        <v>384984</v>
      </c>
      <c r="D43" s="15">
        <f>SUM('Step 1'!D43:AA43)</f>
        <v>384742</v>
      </c>
      <c r="E43" s="15">
        <f>SUM('Step 1'!E43:AB43)</f>
        <v>384400</v>
      </c>
      <c r="F43" s="15">
        <f>SUM('Step 1'!F43:AC43)</f>
        <v>384020</v>
      </c>
      <c r="G43" s="15">
        <f>SUM('Step 1'!G43:AD43)</f>
        <v>383617</v>
      </c>
      <c r="H43" s="15">
        <f>SUM('Step 1'!H43:AE43)</f>
        <v>383337</v>
      </c>
      <c r="I43" s="15">
        <f>SUM('Step 1'!I43:AF43)</f>
        <v>383125</v>
      </c>
      <c r="J43" s="15">
        <f>SUM('Step 1'!J43:AG43)</f>
        <v>382904</v>
      </c>
    </row>
    <row r="44" spans="1:10" x14ac:dyDescent="0.25">
      <c r="A44" s="16" t="s">
        <v>6</v>
      </c>
      <c r="B44" s="15">
        <f>SUM('Step 1'!B44:Y44)</f>
        <v>3629697</v>
      </c>
      <c r="C44" s="15">
        <f>SUM('Step 1'!C44:Z44)</f>
        <v>3629939</v>
      </c>
      <c r="D44" s="15">
        <f>SUM('Step 1'!D44:AA44)</f>
        <v>3630752</v>
      </c>
      <c r="E44" s="15">
        <f>SUM('Step 1'!E44:AB44)</f>
        <v>3631052</v>
      </c>
      <c r="F44" s="15">
        <f>SUM('Step 1'!F44:AC44)</f>
        <v>3630763</v>
      </c>
      <c r="G44" s="15">
        <f>SUM('Step 1'!G44:AD44)</f>
        <v>3630523</v>
      </c>
      <c r="H44" s="15">
        <f>SUM('Step 1'!H44:AE44)</f>
        <v>3631429</v>
      </c>
      <c r="I44" s="15">
        <f>SUM('Step 1'!I44:AF44)</f>
        <v>3633206</v>
      </c>
      <c r="J44" s="15">
        <f>SUM('Step 1'!J44:AG44)</f>
        <v>3633845</v>
      </c>
    </row>
    <row r="45" spans="1:10" x14ac:dyDescent="0.25">
      <c r="A45" s="16" t="s">
        <v>88</v>
      </c>
      <c r="B45" s="15">
        <f>SUM('Step 1'!B45:Y45)</f>
        <v>848895</v>
      </c>
      <c r="C45" s="15">
        <f>SUM('Step 1'!C45:Z45)</f>
        <v>848893</v>
      </c>
      <c r="D45" s="15">
        <f>SUM('Step 1'!D45:AA45)</f>
        <v>849045</v>
      </c>
      <c r="E45" s="15">
        <f>SUM('Step 1'!E45:AB45)</f>
        <v>849131</v>
      </c>
      <c r="F45" s="15">
        <f>SUM('Step 1'!F45:AC45)</f>
        <v>848977</v>
      </c>
      <c r="G45" s="15">
        <f>SUM('Step 1'!G45:AD45)</f>
        <v>848868</v>
      </c>
      <c r="H45" s="15">
        <f>SUM('Step 1'!H45:AE45)</f>
        <v>849118</v>
      </c>
      <c r="I45" s="15">
        <f>SUM('Step 1'!I45:AF45)</f>
        <v>849577</v>
      </c>
      <c r="J45" s="15">
        <f>SUM('Step 1'!J45:AG45)</f>
        <v>849792</v>
      </c>
    </row>
    <row r="46" spans="1:10" x14ac:dyDescent="0.25">
      <c r="A46" s="16" t="s">
        <v>89</v>
      </c>
      <c r="B46" s="15">
        <f>SUM('Step 1'!B46:Y46)</f>
        <v>583793</v>
      </c>
      <c r="C46" s="15">
        <f>SUM('Step 1'!C46:Z46)</f>
        <v>583627</v>
      </c>
      <c r="D46" s="15">
        <f>SUM('Step 1'!D46:AA46)</f>
        <v>583530</v>
      </c>
      <c r="E46" s="15">
        <f>SUM('Step 1'!E46:AB46)</f>
        <v>583198</v>
      </c>
      <c r="F46" s="15">
        <f>SUM('Step 1'!F46:AC46)</f>
        <v>582643</v>
      </c>
      <c r="G46" s="15">
        <f>SUM('Step 1'!G46:AD46)</f>
        <v>582054</v>
      </c>
      <c r="H46" s="15">
        <f>SUM('Step 1'!H46:AE46)</f>
        <v>581682</v>
      </c>
      <c r="I46" s="15">
        <f>SUM('Step 1'!I46:AF46)</f>
        <v>581502</v>
      </c>
      <c r="J46" s="15">
        <f>SUM('Step 1'!J46:AG46)</f>
        <v>581258</v>
      </c>
    </row>
    <row r="47" spans="1:10" x14ac:dyDescent="0.25">
      <c r="A47" s="16" t="s">
        <v>90</v>
      </c>
      <c r="B47" s="15">
        <f>SUM('Step 1'!B47:Y47)</f>
        <v>303709</v>
      </c>
      <c r="C47" s="15">
        <f>SUM('Step 1'!C47:Z47)</f>
        <v>303374</v>
      </c>
      <c r="D47" s="15">
        <f>SUM('Step 1'!D47:AA47)</f>
        <v>303041</v>
      </c>
      <c r="E47" s="15">
        <f>SUM('Step 1'!E47:AB47)</f>
        <v>302588</v>
      </c>
      <c r="F47" s="15">
        <f>SUM('Step 1'!F47:AC47)</f>
        <v>302173</v>
      </c>
      <c r="G47" s="15">
        <f>SUM('Step 1'!G47:AD47)</f>
        <v>301542</v>
      </c>
      <c r="H47" s="15">
        <f>SUM('Step 1'!H47:AE47)</f>
        <v>301014</v>
      </c>
      <c r="I47" s="15">
        <f>SUM('Step 1'!I47:AF47)</f>
        <v>301008</v>
      </c>
      <c r="J47" s="15">
        <f>SUM('Step 1'!J47:AG47)</f>
        <v>301059</v>
      </c>
    </row>
    <row r="48" spans="1:10" x14ac:dyDescent="0.25">
      <c r="A48" s="16" t="s">
        <v>91</v>
      </c>
      <c r="B48" s="15">
        <f>SUM('Step 1'!B48:Y48)</f>
        <v>1206989</v>
      </c>
      <c r="C48" s="15">
        <f>SUM('Step 1'!C48:Z48)</f>
        <v>1207012</v>
      </c>
      <c r="D48" s="15">
        <f>SUM('Step 1'!D48:AA48)</f>
        <v>1207070</v>
      </c>
      <c r="E48" s="15">
        <f>SUM('Step 1'!E48:AB48)</f>
        <v>1206892</v>
      </c>
      <c r="F48" s="15">
        <f>SUM('Step 1'!F48:AC48)</f>
        <v>1206855</v>
      </c>
      <c r="G48" s="15">
        <f>SUM('Step 1'!G48:AD48)</f>
        <v>1206620</v>
      </c>
      <c r="H48" s="15">
        <f>SUM('Step 1'!H48:AE48)</f>
        <v>1206921</v>
      </c>
      <c r="I48" s="15">
        <f>SUM('Step 1'!I48:AF48)</f>
        <v>1207628</v>
      </c>
      <c r="J48" s="15">
        <f>SUM('Step 1'!J48:AG48)</f>
        <v>1208283</v>
      </c>
    </row>
    <row r="49" spans="1:10" x14ac:dyDescent="0.25">
      <c r="A49" s="16" t="s">
        <v>92</v>
      </c>
      <c r="B49" s="15">
        <f>SUM('Step 1'!B49:Y49)</f>
        <v>525380</v>
      </c>
      <c r="C49" s="15">
        <f>SUM('Step 1'!C49:Z49)</f>
        <v>525046</v>
      </c>
      <c r="D49" s="15">
        <f>SUM('Step 1'!D49:AA49)</f>
        <v>524832</v>
      </c>
      <c r="E49" s="15">
        <f>SUM('Step 1'!E49:AB49)</f>
        <v>524420</v>
      </c>
      <c r="F49" s="15">
        <f>SUM('Step 1'!F49:AC49)</f>
        <v>523920</v>
      </c>
      <c r="G49" s="15">
        <f>SUM('Step 1'!G49:AD49)</f>
        <v>523350</v>
      </c>
      <c r="H49" s="15">
        <f>SUM('Step 1'!H49:AE49)</f>
        <v>523058</v>
      </c>
      <c r="I49" s="15">
        <f>SUM('Step 1'!I49:AF49)</f>
        <v>522873</v>
      </c>
      <c r="J49" s="15">
        <f>SUM('Step 1'!J49:AG49)</f>
        <v>522650</v>
      </c>
    </row>
    <row r="50" spans="1:10" x14ac:dyDescent="0.25">
      <c r="A50" s="16" t="s">
        <v>93</v>
      </c>
      <c r="B50" s="15">
        <f>SUM('Step 1'!B50:Y50)</f>
        <v>886782</v>
      </c>
      <c r="C50" s="15">
        <f>SUM('Step 1'!C50:Z50)</f>
        <v>886598</v>
      </c>
      <c r="D50" s="15">
        <f>SUM('Step 1'!D50:AA50)</f>
        <v>886472</v>
      </c>
      <c r="E50" s="15">
        <f>SUM('Step 1'!E50:AB50)</f>
        <v>886022</v>
      </c>
      <c r="F50" s="15">
        <f>SUM('Step 1'!F50:AC50)</f>
        <v>885420</v>
      </c>
      <c r="G50" s="15">
        <f>SUM('Step 1'!G50:AD50)</f>
        <v>884950</v>
      </c>
      <c r="H50" s="15">
        <f>SUM('Step 1'!H50:AE50)</f>
        <v>884795</v>
      </c>
      <c r="I50" s="15">
        <f>SUM('Step 1'!I50:AF50)</f>
        <v>884696</v>
      </c>
      <c r="J50" s="15">
        <f>SUM('Step 1'!J50:AG50)</f>
        <v>884493</v>
      </c>
    </row>
    <row r="51" spans="1:10" x14ac:dyDescent="0.25">
      <c r="A51" s="16" t="s">
        <v>94</v>
      </c>
      <c r="B51" s="15">
        <f>SUM('Step 1'!B51:Y51)</f>
        <v>680180</v>
      </c>
      <c r="C51" s="15">
        <f>SUM('Step 1'!C51:Z51)</f>
        <v>680168</v>
      </c>
      <c r="D51" s="15">
        <f>SUM('Step 1'!D51:AA51)</f>
        <v>680172</v>
      </c>
      <c r="E51" s="15">
        <f>SUM('Step 1'!E51:AB51)</f>
        <v>679918</v>
      </c>
      <c r="F51" s="15">
        <f>SUM('Step 1'!F51:AC51)</f>
        <v>679487</v>
      </c>
      <c r="G51" s="15">
        <f>SUM('Step 1'!G51:AD51)</f>
        <v>679125</v>
      </c>
      <c r="H51" s="15">
        <f>SUM('Step 1'!H51:AE51)</f>
        <v>678931</v>
      </c>
      <c r="I51" s="15">
        <f>SUM('Step 1'!I51:AF51)</f>
        <v>678899</v>
      </c>
      <c r="J51" s="15">
        <f>SUM('Step 1'!J51:AG51)</f>
        <v>678847</v>
      </c>
    </row>
    <row r="52" spans="1:10" x14ac:dyDescent="0.25">
      <c r="A52" s="16" t="s">
        <v>7</v>
      </c>
      <c r="B52" s="15">
        <f>SUM('Step 1'!B52:Y52)</f>
        <v>8710646</v>
      </c>
      <c r="C52" s="15">
        <f>SUM('Step 1'!C52:Z52)</f>
        <v>8707326</v>
      </c>
      <c r="D52" s="15">
        <f>SUM('Step 1'!D52:AA52)</f>
        <v>8704648</v>
      </c>
      <c r="E52" s="15">
        <f>SUM('Step 1'!E52:AB52)</f>
        <v>8698511</v>
      </c>
      <c r="F52" s="15">
        <f>SUM('Step 1'!F52:AC52)</f>
        <v>8690583</v>
      </c>
      <c r="G52" s="15">
        <f>SUM('Step 1'!G52:AD52)</f>
        <v>8683266</v>
      </c>
      <c r="H52" s="15">
        <f>SUM('Step 1'!H52:AE52)</f>
        <v>8679070</v>
      </c>
      <c r="I52" s="15">
        <f>SUM('Step 1'!I52:AF52)</f>
        <v>8676884</v>
      </c>
      <c r="J52" s="15">
        <f>SUM('Step 1'!J52:AG52)</f>
        <v>8673286</v>
      </c>
    </row>
    <row r="53" spans="1:10" x14ac:dyDescent="0.25">
      <c r="A53" s="16" t="s">
        <v>95</v>
      </c>
      <c r="B53" s="15">
        <f>SUM('Step 1'!B53:Y53)</f>
        <v>1556922</v>
      </c>
      <c r="C53" s="15">
        <f>SUM('Step 1'!C53:Z53)</f>
        <v>1556224</v>
      </c>
      <c r="D53" s="15">
        <f>SUM('Step 1'!D53:AA53)</f>
        <v>1555360</v>
      </c>
      <c r="E53" s="15">
        <f>SUM('Step 1'!E53:AB53)</f>
        <v>1553708</v>
      </c>
      <c r="F53" s="15">
        <f>SUM('Step 1'!F53:AC53)</f>
        <v>1552063</v>
      </c>
      <c r="G53" s="15">
        <f>SUM('Step 1'!G53:AD53)</f>
        <v>1550151</v>
      </c>
      <c r="H53" s="15">
        <f>SUM('Step 1'!H53:AE53)</f>
        <v>1548862</v>
      </c>
      <c r="I53" s="15">
        <f>SUM('Step 1'!I53:AF53)</f>
        <v>1547810</v>
      </c>
      <c r="J53" s="15">
        <f>SUM('Step 1'!J53:AG53)</f>
        <v>1547113</v>
      </c>
    </row>
    <row r="54" spans="1:10" x14ac:dyDescent="0.25">
      <c r="A54" s="16" t="s">
        <v>96</v>
      </c>
      <c r="B54" s="15">
        <f>SUM('Step 1'!B54:Y54)</f>
        <v>601727</v>
      </c>
      <c r="C54" s="15">
        <f>SUM('Step 1'!C54:Z54)</f>
        <v>601250</v>
      </c>
      <c r="D54" s="15">
        <f>SUM('Step 1'!D54:AA54)</f>
        <v>600901</v>
      </c>
      <c r="E54" s="15">
        <f>SUM('Step 1'!E54:AB54)</f>
        <v>600285</v>
      </c>
      <c r="F54" s="15">
        <f>SUM('Step 1'!F54:AC54)</f>
        <v>599474</v>
      </c>
      <c r="G54" s="15">
        <f>SUM('Step 1'!G54:AD54)</f>
        <v>598510</v>
      </c>
      <c r="H54" s="15">
        <f>SUM('Step 1'!H54:AE54)</f>
        <v>597916</v>
      </c>
      <c r="I54" s="15">
        <f>SUM('Step 1'!I54:AF54)</f>
        <v>597529</v>
      </c>
      <c r="J54" s="15">
        <f>SUM('Step 1'!J54:AG54)</f>
        <v>597182</v>
      </c>
    </row>
    <row r="55" spans="1:10" x14ac:dyDescent="0.25">
      <c r="A55" s="16" t="s">
        <v>97</v>
      </c>
      <c r="B55" s="15">
        <f>SUM('Step 1'!B55:Y55)</f>
        <v>715771</v>
      </c>
      <c r="C55" s="15">
        <f>SUM('Step 1'!C55:Z55)</f>
        <v>715740</v>
      </c>
      <c r="D55" s="15">
        <f>SUM('Step 1'!D55:AA55)</f>
        <v>715688</v>
      </c>
      <c r="E55" s="15">
        <f>SUM('Step 1'!E55:AB55)</f>
        <v>715431</v>
      </c>
      <c r="F55" s="15">
        <f>SUM('Step 1'!F55:AC55)</f>
        <v>714959</v>
      </c>
      <c r="G55" s="15">
        <f>SUM('Step 1'!G55:AD55)</f>
        <v>714489</v>
      </c>
      <c r="H55" s="15">
        <f>SUM('Step 1'!H55:AE55)</f>
        <v>714308</v>
      </c>
      <c r="I55" s="15">
        <f>SUM('Step 1'!I55:AF55)</f>
        <v>714150</v>
      </c>
      <c r="J55" s="15">
        <f>SUM('Step 1'!J55:AG55)</f>
        <v>713911</v>
      </c>
    </row>
    <row r="56" spans="1:10" x14ac:dyDescent="0.25">
      <c r="A56" s="16" t="s">
        <v>98</v>
      </c>
      <c r="B56" s="15">
        <f>SUM('Step 1'!B56:Y56)</f>
        <v>3366878</v>
      </c>
      <c r="C56" s="15">
        <f>SUM('Step 1'!C56:Z56)</f>
        <v>3365983</v>
      </c>
      <c r="D56" s="15">
        <f>SUM('Step 1'!D56:AA56)</f>
        <v>3365313</v>
      </c>
      <c r="E56" s="15">
        <f>SUM('Step 1'!E56:AB56)</f>
        <v>3363129</v>
      </c>
      <c r="F56" s="15">
        <f>SUM('Step 1'!F56:AC56)</f>
        <v>3360178</v>
      </c>
      <c r="G56" s="15">
        <f>SUM('Step 1'!G56:AD56)</f>
        <v>3357423</v>
      </c>
      <c r="H56" s="15">
        <f>SUM('Step 1'!H56:AE56)</f>
        <v>3355945</v>
      </c>
      <c r="I56" s="15">
        <f>SUM('Step 1'!I56:AF56)</f>
        <v>3355296</v>
      </c>
      <c r="J56" s="15">
        <f>SUM('Step 1'!J56:AG56)</f>
        <v>3354086</v>
      </c>
    </row>
    <row r="57" spans="1:10" x14ac:dyDescent="0.25">
      <c r="A57" s="16" t="s">
        <v>99</v>
      </c>
      <c r="B57" s="15">
        <f>SUM('Step 1'!B57:Y57)</f>
        <v>497418</v>
      </c>
      <c r="C57" s="15">
        <f>SUM('Step 1'!C57:Z57)</f>
        <v>497132</v>
      </c>
      <c r="D57" s="15">
        <f>SUM('Step 1'!D57:AA57)</f>
        <v>496832</v>
      </c>
      <c r="E57" s="15">
        <f>SUM('Step 1'!E57:AB57)</f>
        <v>496410</v>
      </c>
      <c r="F57" s="15">
        <f>SUM('Step 1'!F57:AC57)</f>
        <v>495906</v>
      </c>
      <c r="G57" s="15">
        <f>SUM('Step 1'!G57:AD57)</f>
        <v>495468</v>
      </c>
      <c r="H57" s="15">
        <f>SUM('Step 1'!H57:AE57)</f>
        <v>495305</v>
      </c>
      <c r="I57" s="15">
        <f>SUM('Step 1'!I57:AF57)</f>
        <v>495265</v>
      </c>
      <c r="J57" s="15">
        <f>SUM('Step 1'!J57:AG57)</f>
        <v>495173</v>
      </c>
    </row>
    <row r="58" spans="1:10" x14ac:dyDescent="0.25">
      <c r="A58" s="16" t="s">
        <v>100</v>
      </c>
      <c r="B58" s="15">
        <f>SUM('Step 1'!B58:Y58)</f>
        <v>367957</v>
      </c>
      <c r="C58" s="15">
        <f>SUM('Step 1'!C58:Z58)</f>
        <v>367995</v>
      </c>
      <c r="D58" s="15">
        <f>SUM('Step 1'!D58:AA58)</f>
        <v>368033</v>
      </c>
      <c r="E58" s="15">
        <f>SUM('Step 1'!E58:AB58)</f>
        <v>367924</v>
      </c>
      <c r="F58" s="15">
        <f>SUM('Step 1'!F58:AC58)</f>
        <v>367698</v>
      </c>
      <c r="G58" s="15">
        <f>SUM('Step 1'!G58:AD58)</f>
        <v>367440</v>
      </c>
      <c r="H58" s="15">
        <f>SUM('Step 1'!H58:AE58)</f>
        <v>367310</v>
      </c>
      <c r="I58" s="15">
        <f>SUM('Step 1'!I58:AF58)</f>
        <v>367278</v>
      </c>
      <c r="J58" s="15">
        <f>SUM('Step 1'!J58:AG58)</f>
        <v>367209</v>
      </c>
    </row>
    <row r="59" spans="1:10" x14ac:dyDescent="0.25">
      <c r="A59" s="16" t="s">
        <v>101</v>
      </c>
      <c r="B59" s="15">
        <f>SUM('Step 1'!B59:Y59)</f>
        <v>751817</v>
      </c>
      <c r="C59" s="15">
        <f>SUM('Step 1'!C59:Z59)</f>
        <v>751817</v>
      </c>
      <c r="D59" s="15">
        <f>SUM('Step 1'!D59:AA59)</f>
        <v>751909</v>
      </c>
      <c r="E59" s="15">
        <f>SUM('Step 1'!E59:AB59)</f>
        <v>751710</v>
      </c>
      <c r="F59" s="15">
        <f>SUM('Step 1'!F59:AC59)</f>
        <v>751253</v>
      </c>
      <c r="G59" s="15">
        <f>SUM('Step 1'!G59:AD59)</f>
        <v>750941</v>
      </c>
      <c r="H59" s="15">
        <f>SUM('Step 1'!H59:AE59)</f>
        <v>750815</v>
      </c>
      <c r="I59" s="15">
        <f>SUM('Step 1'!I59:AF59)</f>
        <v>750730</v>
      </c>
      <c r="J59" s="15">
        <f>SUM('Step 1'!J59:AG59)</f>
        <v>750575</v>
      </c>
    </row>
    <row r="60" spans="1:10" x14ac:dyDescent="0.25">
      <c r="A60" s="16" t="s">
        <v>102</v>
      </c>
      <c r="B60" s="15">
        <f>SUM('Step 1'!B60:Y60)</f>
        <v>454314</v>
      </c>
      <c r="C60" s="15">
        <f>SUM('Step 1'!C60:Z60)</f>
        <v>454283</v>
      </c>
      <c r="D60" s="15">
        <f>SUM('Step 1'!D60:AA60)</f>
        <v>454274</v>
      </c>
      <c r="E60" s="15">
        <f>SUM('Step 1'!E60:AB60)</f>
        <v>454161</v>
      </c>
      <c r="F60" s="15">
        <f>SUM('Step 1'!F60:AC60)</f>
        <v>454073</v>
      </c>
      <c r="G60" s="15">
        <f>SUM('Step 1'!G60:AD60)</f>
        <v>453961</v>
      </c>
      <c r="H60" s="15">
        <f>SUM('Step 1'!H60:AE60)</f>
        <v>454013</v>
      </c>
      <c r="I60" s="15">
        <f>SUM('Step 1'!I60:AF60)</f>
        <v>454246</v>
      </c>
      <c r="J60" s="15">
        <f>SUM('Step 1'!J60:AG60)</f>
        <v>454444</v>
      </c>
    </row>
    <row r="61" spans="1:10" x14ac:dyDescent="0.25">
      <c r="A61" s="16" t="s">
        <v>103</v>
      </c>
      <c r="B61" s="15">
        <f>SUM('Step 1'!B61:Y61)</f>
        <v>528305</v>
      </c>
      <c r="C61" s="15">
        <f>SUM('Step 1'!C61:Z61)</f>
        <v>527823</v>
      </c>
      <c r="D61" s="15">
        <f>SUM('Step 1'!D61:AA61)</f>
        <v>527449</v>
      </c>
      <c r="E61" s="15">
        <f>SUM('Step 1'!E61:AB61)</f>
        <v>526835</v>
      </c>
      <c r="F61" s="15">
        <f>SUM('Step 1'!F61:AC61)</f>
        <v>526165</v>
      </c>
      <c r="G61" s="15">
        <f>SUM('Step 1'!G61:AD61)</f>
        <v>525437</v>
      </c>
      <c r="H61" s="15">
        <f>SUM('Step 1'!H61:AE61)</f>
        <v>525101</v>
      </c>
      <c r="I61" s="15">
        <f>SUM('Step 1'!I61:AF61)</f>
        <v>524840</v>
      </c>
      <c r="J61" s="15">
        <f>SUM('Step 1'!J61:AG61)</f>
        <v>524530</v>
      </c>
    </row>
    <row r="62" spans="1:10" x14ac:dyDescent="0.25">
      <c r="A62" s="16" t="s">
        <v>104</v>
      </c>
      <c r="B62" s="15">
        <f>SUM('Step 1'!B62:Y62)</f>
        <v>341105</v>
      </c>
      <c r="C62" s="15">
        <f>SUM('Step 1'!C62:Z62)</f>
        <v>340921</v>
      </c>
      <c r="D62" s="15">
        <f>SUM('Step 1'!D62:AA62)</f>
        <v>340798</v>
      </c>
      <c r="E62" s="15">
        <f>SUM('Step 1'!E62:AB62)</f>
        <v>340507</v>
      </c>
      <c r="F62" s="15">
        <f>SUM('Step 1'!F62:AC62)</f>
        <v>340145</v>
      </c>
      <c r="G62" s="15">
        <f>SUM('Step 1'!G62:AD62)</f>
        <v>339725</v>
      </c>
      <c r="H62" s="15">
        <f>SUM('Step 1'!H62:AE62)</f>
        <v>339531</v>
      </c>
      <c r="I62" s="15">
        <f>SUM('Step 1'!I62:AF62)</f>
        <v>339384</v>
      </c>
      <c r="J62" s="15">
        <f>SUM('Step 1'!J62:AG62)</f>
        <v>339205</v>
      </c>
    </row>
    <row r="63" spans="1:10" x14ac:dyDescent="0.25">
      <c r="A63" s="16" t="s">
        <v>105</v>
      </c>
      <c r="B63" s="15">
        <f>SUM('Step 1'!B63:Y63)</f>
        <v>391806</v>
      </c>
      <c r="C63" s="15">
        <f>SUM('Step 1'!C63:Z63)</f>
        <v>391770</v>
      </c>
      <c r="D63" s="15">
        <f>SUM('Step 1'!D63:AA63)</f>
        <v>391726</v>
      </c>
      <c r="E63" s="15">
        <f>SUM('Step 1'!E63:AB63)</f>
        <v>391607</v>
      </c>
      <c r="F63" s="15">
        <f>SUM('Step 1'!F63:AC63)</f>
        <v>391350</v>
      </c>
      <c r="G63" s="15">
        <f>SUM('Step 1'!G63:AD63)</f>
        <v>391144</v>
      </c>
      <c r="H63" s="15">
        <f>SUM('Step 1'!H63:AE63)</f>
        <v>391055</v>
      </c>
      <c r="I63" s="15">
        <f>SUM('Step 1'!I63:AF63)</f>
        <v>391028</v>
      </c>
      <c r="J63" s="15">
        <f>SUM('Step 1'!J63:AG63)</f>
        <v>390991</v>
      </c>
    </row>
    <row r="64" spans="1:10" x14ac:dyDescent="0.25">
      <c r="A64" s="16" t="s">
        <v>106</v>
      </c>
      <c r="B64" s="15">
        <f>SUM('Step 1'!B64:Y64)</f>
        <v>348261</v>
      </c>
      <c r="C64" s="15">
        <f>SUM('Step 1'!C64:Z64)</f>
        <v>348063</v>
      </c>
      <c r="D64" s="15">
        <f>SUM('Step 1'!D64:AA64)</f>
        <v>347889</v>
      </c>
      <c r="E64" s="15">
        <f>SUM('Step 1'!E64:AB64)</f>
        <v>347578</v>
      </c>
      <c r="F64" s="15">
        <f>SUM('Step 1'!F64:AC64)</f>
        <v>347218</v>
      </c>
      <c r="G64" s="15">
        <f>SUM('Step 1'!G64:AD64)</f>
        <v>346890</v>
      </c>
      <c r="H64" s="15">
        <f>SUM('Step 1'!H64:AE64)</f>
        <v>346692</v>
      </c>
      <c r="I64" s="15">
        <f>SUM('Step 1'!I64:AF64)</f>
        <v>346602</v>
      </c>
      <c r="J64" s="15">
        <f>SUM('Step 1'!J64:AG64)</f>
        <v>346458</v>
      </c>
    </row>
    <row r="65" spans="1:10" x14ac:dyDescent="0.25">
      <c r="A65" s="16" t="s">
        <v>107</v>
      </c>
      <c r="B65" s="15">
        <f>SUM('Step 1'!B65:Y65)</f>
        <v>506531</v>
      </c>
      <c r="C65" s="15">
        <f>SUM('Step 1'!C65:Z65)</f>
        <v>506494</v>
      </c>
      <c r="D65" s="15">
        <f>SUM('Step 1'!D65:AA65)</f>
        <v>506542</v>
      </c>
      <c r="E65" s="15">
        <f>SUM('Step 1'!E65:AB65)</f>
        <v>506404</v>
      </c>
      <c r="F65" s="15">
        <f>SUM('Step 1'!F65:AC65)</f>
        <v>506044</v>
      </c>
      <c r="G65" s="15">
        <f>SUM('Step 1'!G65:AD65)</f>
        <v>505798</v>
      </c>
      <c r="H65" s="15">
        <f>SUM('Step 1'!H65:AE65)</f>
        <v>505718</v>
      </c>
      <c r="I65" s="15">
        <f>SUM('Step 1'!I65:AF65)</f>
        <v>505668</v>
      </c>
      <c r="J65" s="15">
        <f>SUM('Step 1'!J65:AG65)</f>
        <v>505573</v>
      </c>
    </row>
    <row r="66" spans="1:10" x14ac:dyDescent="0.25">
      <c r="A66" s="16" t="s">
        <v>108</v>
      </c>
      <c r="B66" s="15">
        <f>SUM('Step 1'!B66:Y66)</f>
        <v>345308</v>
      </c>
      <c r="C66" s="15">
        <f>SUM('Step 1'!C66:Z66)</f>
        <v>345260</v>
      </c>
      <c r="D66" s="15">
        <f>SUM('Step 1'!D66:AA66)</f>
        <v>345169</v>
      </c>
      <c r="E66" s="15">
        <f>SUM('Step 1'!E66:AB66)</f>
        <v>344912</v>
      </c>
      <c r="F66" s="15">
        <f>SUM('Step 1'!F66:AC66)</f>
        <v>344602</v>
      </c>
      <c r="G66" s="15">
        <f>SUM('Step 1'!G66:AD66)</f>
        <v>344310</v>
      </c>
      <c r="H66" s="15">
        <f>SUM('Step 1'!H66:AE66)</f>
        <v>344215</v>
      </c>
      <c r="I66" s="15">
        <f>SUM('Step 1'!I66:AF66)</f>
        <v>344193</v>
      </c>
      <c r="J66" s="15">
        <f>SUM('Step 1'!J66:AG66)</f>
        <v>344186</v>
      </c>
    </row>
    <row r="67" spans="1:10" x14ac:dyDescent="0.25">
      <c r="A67" s="16" t="s">
        <v>109</v>
      </c>
      <c r="B67" s="15">
        <f>SUM('Step 1'!B67:Y67)</f>
        <v>486080</v>
      </c>
      <c r="C67" s="15">
        <f>SUM('Step 1'!C67:Z67)</f>
        <v>486000</v>
      </c>
      <c r="D67" s="15">
        <f>SUM('Step 1'!D67:AA67)</f>
        <v>486022</v>
      </c>
      <c r="E67" s="15">
        <f>SUM('Step 1'!E67:AB67)</f>
        <v>485801</v>
      </c>
      <c r="F67" s="15">
        <f>SUM('Step 1'!F67:AC67)</f>
        <v>485479</v>
      </c>
      <c r="G67" s="15">
        <f>SUM('Step 1'!G67:AD67)</f>
        <v>485268</v>
      </c>
      <c r="H67" s="15">
        <f>SUM('Step 1'!H67:AE67)</f>
        <v>485205</v>
      </c>
      <c r="I67" s="15">
        <f>SUM('Step 1'!I67:AF67)</f>
        <v>485190</v>
      </c>
      <c r="J67" s="15">
        <f>SUM('Step 1'!J67:AG67)</f>
        <v>485122</v>
      </c>
    </row>
    <row r="68" spans="1:10" x14ac:dyDescent="0.25">
      <c r="A68" s="16" t="s">
        <v>8</v>
      </c>
      <c r="B68" s="15">
        <f>SUM('Step 1'!B68:Y68)</f>
        <v>4778944</v>
      </c>
      <c r="C68" s="15">
        <f>SUM('Step 1'!C68:Z68)</f>
        <v>4778963</v>
      </c>
      <c r="D68" s="15">
        <f>SUM('Step 1'!D68:AA68)</f>
        <v>4779176</v>
      </c>
      <c r="E68" s="15">
        <f>SUM('Step 1'!E68:AB68)</f>
        <v>4778391</v>
      </c>
      <c r="F68" s="15">
        <f>SUM('Step 1'!F68:AC68)</f>
        <v>4777933</v>
      </c>
      <c r="G68" s="15">
        <f>SUM('Step 1'!G68:AD68)</f>
        <v>4777015</v>
      </c>
      <c r="H68" s="15">
        <f>SUM('Step 1'!H68:AE68)</f>
        <v>4777941</v>
      </c>
      <c r="I68" s="15">
        <f>SUM('Step 1'!I68:AF68)</f>
        <v>4780576</v>
      </c>
      <c r="J68" s="15">
        <f>SUM('Step 1'!J68:AG68)</f>
        <v>4782914</v>
      </c>
    </row>
    <row r="69" spans="1:10" x14ac:dyDescent="0.25">
      <c r="A69" s="16" t="s">
        <v>9</v>
      </c>
      <c r="B69" s="15">
        <f>SUM('Step 1'!B69:Y69)</f>
        <v>10612566</v>
      </c>
      <c r="C69" s="15">
        <f>SUM('Step 1'!C69:Z69)</f>
        <v>10610576</v>
      </c>
      <c r="D69" s="15">
        <f>SUM('Step 1'!D69:AA69)</f>
        <v>10611371</v>
      </c>
      <c r="E69" s="15">
        <f>SUM('Step 1'!E69:AB69)</f>
        <v>10608504</v>
      </c>
      <c r="F69" s="15">
        <f>SUM('Step 1'!F69:AC69)</f>
        <v>10602572</v>
      </c>
      <c r="G69" s="15">
        <f>SUM('Step 1'!G69:AD69)</f>
        <v>10599622</v>
      </c>
      <c r="H69" s="15">
        <f>SUM('Step 1'!H69:AE69)</f>
        <v>10600310</v>
      </c>
      <c r="I69" s="15">
        <f>SUM('Step 1'!I69:AF69)</f>
        <v>10602124</v>
      </c>
      <c r="J69" s="15">
        <f>SUM('Step 1'!J69:AG69)</f>
        <v>10600964</v>
      </c>
    </row>
    <row r="70" spans="1:10" x14ac:dyDescent="0.25">
      <c r="A70" s="16" t="s">
        <v>110</v>
      </c>
      <c r="B70" s="15">
        <f>SUM('Step 1'!B70:Y70)</f>
        <v>823306</v>
      </c>
      <c r="C70" s="15">
        <f>SUM('Step 1'!C70:Z70)</f>
        <v>823247</v>
      </c>
      <c r="D70" s="15">
        <f>SUM('Step 1'!D70:AA70)</f>
        <v>823218</v>
      </c>
      <c r="E70" s="15">
        <f>SUM('Step 1'!E70:AB70)</f>
        <v>822886</v>
      </c>
      <c r="F70" s="15">
        <f>SUM('Step 1'!F70:AC70)</f>
        <v>822350</v>
      </c>
      <c r="G70" s="15">
        <f>SUM('Step 1'!G70:AD70)</f>
        <v>821940</v>
      </c>
      <c r="H70" s="15">
        <f>SUM('Step 1'!H70:AE70)</f>
        <v>821829</v>
      </c>
      <c r="I70" s="15">
        <f>SUM('Step 1'!I70:AF70)</f>
        <v>821766</v>
      </c>
      <c r="J70" s="15">
        <f>SUM('Step 1'!J70:AG70)</f>
        <v>821600</v>
      </c>
    </row>
    <row r="71" spans="1:10" x14ac:dyDescent="0.25">
      <c r="A71" s="16" t="s">
        <v>111</v>
      </c>
      <c r="B71" s="15">
        <f>SUM('Step 1'!B71:Y71)</f>
        <v>318196</v>
      </c>
      <c r="C71" s="15">
        <f>SUM('Step 1'!C71:Z71)</f>
        <v>317999</v>
      </c>
      <c r="D71" s="15">
        <f>SUM('Step 1'!D71:AA71)</f>
        <v>317711</v>
      </c>
      <c r="E71" s="15">
        <f>SUM('Step 1'!E71:AB71)</f>
        <v>317177</v>
      </c>
      <c r="F71" s="15">
        <f>SUM('Step 1'!F71:AC71)</f>
        <v>316789</v>
      </c>
      <c r="G71" s="15">
        <f>SUM('Step 1'!G71:AD71)</f>
        <v>316381</v>
      </c>
      <c r="H71" s="15">
        <f>SUM('Step 1'!H71:AE71)</f>
        <v>315943</v>
      </c>
      <c r="I71" s="15">
        <f>SUM('Step 1'!I71:AF71)</f>
        <v>315756</v>
      </c>
      <c r="J71" s="15">
        <f>SUM('Step 1'!J71:AG71)</f>
        <v>315738</v>
      </c>
    </row>
    <row r="72" spans="1:10" x14ac:dyDescent="0.25">
      <c r="A72" s="16" t="s">
        <v>112</v>
      </c>
      <c r="B72" s="15">
        <f>SUM('Step 1'!B72:Y72)</f>
        <v>7938521</v>
      </c>
      <c r="C72" s="15">
        <f>SUM('Step 1'!C72:Z72)</f>
        <v>7938209</v>
      </c>
      <c r="D72" s="15">
        <f>SUM('Step 1'!D72:AA72)</f>
        <v>7938292</v>
      </c>
      <c r="E72" s="15">
        <f>SUM('Step 1'!E72:AB72)</f>
        <v>7935336</v>
      </c>
      <c r="F72" s="15">
        <f>SUM('Step 1'!F72:AC72)</f>
        <v>7930333</v>
      </c>
      <c r="G72" s="15">
        <f>SUM('Step 1'!G72:AD72)</f>
        <v>7926396</v>
      </c>
      <c r="H72" s="15">
        <f>SUM('Step 1'!H72:AE72)</f>
        <v>7924854</v>
      </c>
      <c r="I72" s="15">
        <f>SUM('Step 1'!I72:AF72)</f>
        <v>7924159</v>
      </c>
      <c r="J72" s="15">
        <f>SUM('Step 1'!J72:AG72)</f>
        <v>7923104</v>
      </c>
    </row>
    <row r="73" spans="1:10" x14ac:dyDescent="0.25">
      <c r="A73" s="16" t="s">
        <v>113</v>
      </c>
      <c r="B73" s="15">
        <f>SUM('Step 1'!B73:Y73)</f>
        <v>447585</v>
      </c>
      <c r="C73" s="15">
        <f>SUM('Step 1'!C73:Z73)</f>
        <v>447602</v>
      </c>
      <c r="D73" s="15">
        <f>SUM('Step 1'!D73:AA73)</f>
        <v>447656</v>
      </c>
      <c r="E73" s="15">
        <f>SUM('Step 1'!E73:AB73)</f>
        <v>447646</v>
      </c>
      <c r="F73" s="15">
        <f>SUM('Step 1'!F73:AC73)</f>
        <v>447609</v>
      </c>
      <c r="G73" s="15">
        <f>SUM('Step 1'!G73:AD73)</f>
        <v>447496</v>
      </c>
      <c r="H73" s="15">
        <f>SUM('Step 1'!H73:AE73)</f>
        <v>447514</v>
      </c>
      <c r="I73" s="15">
        <f>SUM('Step 1'!I73:AF73)</f>
        <v>447658</v>
      </c>
      <c r="J73" s="15">
        <f>SUM('Step 1'!J73:AG73)</f>
        <v>447679</v>
      </c>
    </row>
    <row r="74" spans="1:10" x14ac:dyDescent="0.25">
      <c r="A74" s="16" t="s">
        <v>114</v>
      </c>
      <c r="B74" s="15">
        <f>SUM('Step 1'!B74:Y74)</f>
        <v>427958</v>
      </c>
      <c r="C74" s="15">
        <f>SUM('Step 1'!C74:Z74)</f>
        <v>427960</v>
      </c>
      <c r="D74" s="15">
        <f>SUM('Step 1'!D74:AA74)</f>
        <v>428083</v>
      </c>
      <c r="E74" s="15">
        <f>SUM('Step 1'!E74:AB74)</f>
        <v>428074</v>
      </c>
      <c r="F74" s="15">
        <f>SUM('Step 1'!F74:AC74)</f>
        <v>427877</v>
      </c>
      <c r="G74" s="15">
        <f>SUM('Step 1'!G74:AD74)</f>
        <v>427792</v>
      </c>
      <c r="H74" s="15">
        <f>SUM('Step 1'!H74:AE74)</f>
        <v>427852</v>
      </c>
      <c r="I74" s="15">
        <f>SUM('Step 1'!I74:AF74)</f>
        <v>427957</v>
      </c>
      <c r="J74" s="15">
        <f>SUM('Step 1'!J74:AG74)</f>
        <v>427960</v>
      </c>
    </row>
    <row r="75" spans="1:10" x14ac:dyDescent="0.25">
      <c r="A75" s="16" t="s">
        <v>115</v>
      </c>
      <c r="B75" s="15">
        <f>SUM('Step 1'!B75:Y75)</f>
        <v>478143</v>
      </c>
      <c r="C75" s="15">
        <f>SUM('Step 1'!C75:Z75)</f>
        <v>477808</v>
      </c>
      <c r="D75" s="15">
        <f>SUM('Step 1'!D75:AA75)</f>
        <v>477518</v>
      </c>
      <c r="E75" s="15">
        <f>SUM('Step 1'!E75:AB75)</f>
        <v>477023</v>
      </c>
      <c r="F75" s="15">
        <f>SUM('Step 1'!F75:AC75)</f>
        <v>476433</v>
      </c>
      <c r="G75" s="15">
        <f>SUM('Step 1'!G75:AD75)</f>
        <v>475851</v>
      </c>
      <c r="H75" s="15">
        <f>SUM('Step 1'!H75:AE75)</f>
        <v>475552</v>
      </c>
      <c r="I75" s="15">
        <f>SUM('Step 1'!I75:AF75)</f>
        <v>475294</v>
      </c>
      <c r="J75" s="15">
        <f>SUM('Step 1'!J75:AG75)</f>
        <v>474994</v>
      </c>
    </row>
    <row r="76" spans="1:10" x14ac:dyDescent="0.25">
      <c r="A76" s="16" t="s">
        <v>116</v>
      </c>
      <c r="B76" s="15">
        <f>SUM('Step 1'!B76:Y76)</f>
        <v>6252632</v>
      </c>
      <c r="C76" s="15">
        <f>SUM('Step 1'!C76:Z76)</f>
        <v>6248945</v>
      </c>
      <c r="D76" s="15">
        <f>SUM('Step 1'!D76:AA76)</f>
        <v>6245785</v>
      </c>
      <c r="E76" s="15">
        <f>SUM('Step 1'!E76:AB76)</f>
        <v>6239772</v>
      </c>
      <c r="F76" s="15">
        <f>SUM('Step 1'!F76:AC76)</f>
        <v>6232579</v>
      </c>
      <c r="G76" s="15">
        <f>SUM('Step 1'!G76:AD76)</f>
        <v>6224934</v>
      </c>
      <c r="H76" s="15">
        <f>SUM('Step 1'!H76:AE76)</f>
        <v>6220896</v>
      </c>
      <c r="I76" s="15">
        <f>SUM('Step 1'!I76:AF76)</f>
        <v>6217762</v>
      </c>
      <c r="J76" s="15">
        <f>SUM('Step 1'!J76:AG76)</f>
        <v>6214574</v>
      </c>
    </row>
    <row r="77" spans="1:10" x14ac:dyDescent="0.25">
      <c r="A77" s="16" t="s">
        <v>117</v>
      </c>
      <c r="B77" s="15">
        <f>SUM('Step 1'!B77:Y77)</f>
        <v>547538</v>
      </c>
      <c r="C77" s="15">
        <f>SUM('Step 1'!C77:Z77)</f>
        <v>547623</v>
      </c>
      <c r="D77" s="15">
        <f>SUM('Step 1'!D77:AA77)</f>
        <v>547744</v>
      </c>
      <c r="E77" s="15">
        <f>SUM('Step 1'!E77:AB77)</f>
        <v>547813</v>
      </c>
      <c r="F77" s="15">
        <f>SUM('Step 1'!F77:AC77)</f>
        <v>547794</v>
      </c>
      <c r="G77" s="15">
        <f>SUM('Step 1'!G77:AD77)</f>
        <v>547802</v>
      </c>
      <c r="H77" s="15">
        <f>SUM('Step 1'!H77:AE77)</f>
        <v>547996</v>
      </c>
      <c r="I77" s="15">
        <f>SUM('Step 1'!I77:AF77)</f>
        <v>548344</v>
      </c>
      <c r="J77" s="15">
        <f>SUM('Step 1'!J77:AG77)</f>
        <v>548584</v>
      </c>
    </row>
    <row r="78" spans="1:10" x14ac:dyDescent="0.25">
      <c r="A78" s="16" t="s">
        <v>118</v>
      </c>
      <c r="B78" s="15">
        <f>SUM('Step 1'!B78:Y78)</f>
        <v>372116</v>
      </c>
      <c r="C78" s="15">
        <f>SUM('Step 1'!C78:Z78)</f>
        <v>371853</v>
      </c>
      <c r="D78" s="15">
        <f>SUM('Step 1'!D78:AA78)</f>
        <v>371656</v>
      </c>
      <c r="E78" s="15">
        <f>SUM('Step 1'!E78:AB78)</f>
        <v>371319</v>
      </c>
      <c r="F78" s="15">
        <f>SUM('Step 1'!F78:AC78)</f>
        <v>370934</v>
      </c>
      <c r="G78" s="15">
        <f>SUM('Step 1'!G78:AD78)</f>
        <v>370478</v>
      </c>
      <c r="H78" s="15">
        <f>SUM('Step 1'!H78:AE78)</f>
        <v>370239</v>
      </c>
      <c r="I78" s="15">
        <f>SUM('Step 1'!I78:AF78)</f>
        <v>370017</v>
      </c>
      <c r="J78" s="15">
        <f>SUM('Step 1'!J78:AG78)</f>
        <v>369834</v>
      </c>
    </row>
    <row r="79" spans="1:10" x14ac:dyDescent="0.25">
      <c r="A79" s="16" t="s">
        <v>119</v>
      </c>
      <c r="B79" s="15">
        <f>SUM('Step 1'!B79:Y79)</f>
        <v>364833</v>
      </c>
      <c r="C79" s="15">
        <f>SUM('Step 1'!C79:Z79)</f>
        <v>364843</v>
      </c>
      <c r="D79" s="15">
        <f>SUM('Step 1'!D79:AA79)</f>
        <v>364841</v>
      </c>
      <c r="E79" s="15">
        <f>SUM('Step 1'!E79:AB79)</f>
        <v>364747</v>
      </c>
      <c r="F79" s="15">
        <f>SUM('Step 1'!F79:AC79)</f>
        <v>364519</v>
      </c>
      <c r="G79" s="15">
        <f>SUM('Step 1'!G79:AD79)</f>
        <v>364306</v>
      </c>
      <c r="H79" s="15">
        <f>SUM('Step 1'!H79:AE79)</f>
        <v>364167</v>
      </c>
      <c r="I79" s="15">
        <f>SUM('Step 1'!I79:AF79)</f>
        <v>364102</v>
      </c>
      <c r="J79" s="15">
        <f>SUM('Step 1'!J79:AG79)</f>
        <v>364016</v>
      </c>
    </row>
    <row r="80" spans="1:10" x14ac:dyDescent="0.25">
      <c r="A80" s="16" t="s">
        <v>120</v>
      </c>
      <c r="B80" s="15">
        <f>SUM('Step 1'!B80:Y80)</f>
        <v>653171</v>
      </c>
      <c r="C80" s="15">
        <f>SUM('Step 1'!C80:Z80)</f>
        <v>652969</v>
      </c>
      <c r="D80" s="15">
        <f>SUM('Step 1'!D80:AA80)</f>
        <v>653017</v>
      </c>
      <c r="E80" s="15">
        <f>SUM('Step 1'!E80:AB80)</f>
        <v>652807</v>
      </c>
      <c r="F80" s="15">
        <f>SUM('Step 1'!F80:AC80)</f>
        <v>652377</v>
      </c>
      <c r="G80" s="15">
        <f>SUM('Step 1'!G80:AD80)</f>
        <v>652151</v>
      </c>
      <c r="H80" s="15">
        <f>SUM('Step 1'!H80:AE80)</f>
        <v>652095</v>
      </c>
      <c r="I80" s="15">
        <f>SUM('Step 1'!I80:AF80)</f>
        <v>652176</v>
      </c>
      <c r="J80" s="15">
        <f>SUM('Step 1'!J80:AG80)</f>
        <v>652093</v>
      </c>
    </row>
    <row r="81" spans="1:10" x14ac:dyDescent="0.25">
      <c r="A81" s="16" t="s">
        <v>52</v>
      </c>
      <c r="B81" s="15">
        <f>SUM('Step 1'!B81:Y81)</f>
        <v>108595398</v>
      </c>
      <c r="C81" s="15">
        <f>SUM('Step 1'!C81:Z81)</f>
        <v>108560188</v>
      </c>
      <c r="D81" s="15">
        <f>SUM('Step 1'!D81:AA81)</f>
        <v>108533401</v>
      </c>
      <c r="E81" s="15">
        <f>SUM('Step 1'!E81:AB81)</f>
        <v>108466956</v>
      </c>
      <c r="F81" s="15">
        <f>SUM('Step 1'!F81:AC81)</f>
        <v>108382644</v>
      </c>
      <c r="G81" s="15">
        <f>SUM('Step 1'!G81:AD81)</f>
        <v>108298713</v>
      </c>
      <c r="H81" s="15">
        <f>SUM('Step 1'!H81:AE81)</f>
        <v>108256568</v>
      </c>
      <c r="I81" s="15">
        <f>SUM('Step 1'!I81:AF81)</f>
        <v>108238613</v>
      </c>
      <c r="J81" s="15">
        <f>SUM('Step 1'!J81:AG81)</f>
        <v>108209142</v>
      </c>
    </row>
    <row r="82" spans="1:10" x14ac:dyDescent="0.25">
      <c r="A82" s="16" t="s">
        <v>121</v>
      </c>
      <c r="B82" s="15">
        <f>SUM('Step 1'!B82:Y82)</f>
        <v>51285085</v>
      </c>
      <c r="C82" s="15">
        <f>SUM('Step 1'!C82:Z82)</f>
        <v>51271898</v>
      </c>
      <c r="D82" s="15">
        <f>SUM('Step 1'!D82:AA82)</f>
        <v>51263734</v>
      </c>
      <c r="E82" s="15">
        <f>SUM('Step 1'!E82:AB82)</f>
        <v>51235383</v>
      </c>
      <c r="F82" s="15">
        <f>SUM('Step 1'!F82:AC82)</f>
        <v>51195165</v>
      </c>
      <c r="G82" s="15">
        <f>SUM('Step 1'!G82:AD82)</f>
        <v>51160739</v>
      </c>
      <c r="H82" s="15">
        <f>SUM('Step 1'!H82:AE82)</f>
        <v>51144032</v>
      </c>
      <c r="I82" s="15">
        <f>SUM('Step 1'!I82:AF82)</f>
        <v>51135967</v>
      </c>
      <c r="J82" s="15">
        <f>SUM('Step 1'!J82:AG82)</f>
        <v>51120997</v>
      </c>
    </row>
    <row r="83" spans="1:10" x14ac:dyDescent="0.25">
      <c r="A83" s="16" t="s">
        <v>122</v>
      </c>
      <c r="B83" s="15">
        <f>SUM('Step 1'!B83:Y83)</f>
        <v>2811355</v>
      </c>
      <c r="C83" s="15">
        <f>SUM('Step 1'!C83:Z83)</f>
        <v>2809694</v>
      </c>
      <c r="D83" s="15">
        <f>SUM('Step 1'!D83:AA83)</f>
        <v>2808166</v>
      </c>
      <c r="E83" s="15">
        <f>SUM('Step 1'!E83:AB83)</f>
        <v>2805680</v>
      </c>
      <c r="F83" s="15">
        <f>SUM('Step 1'!F83:AC83)</f>
        <v>2802344</v>
      </c>
      <c r="G83" s="15">
        <f>SUM('Step 1'!G83:AD83)</f>
        <v>2798411</v>
      </c>
      <c r="H83" s="15">
        <f>SUM('Step 1'!H83:AE83)</f>
        <v>2796151</v>
      </c>
      <c r="I83" s="15">
        <f>SUM('Step 1'!I83:AF83)</f>
        <v>2794576</v>
      </c>
      <c r="J83" s="15">
        <f>SUM('Step 1'!J83:AG83)</f>
        <v>2792908</v>
      </c>
    </row>
    <row r="84" spans="1:10" x14ac:dyDescent="0.25">
      <c r="A84" s="16" t="s">
        <v>123</v>
      </c>
      <c r="B84" s="15">
        <f>SUM('Step 1'!B84:Y84)</f>
        <v>29970277</v>
      </c>
      <c r="C84" s="15">
        <f>SUM('Step 1'!C84:Z84)</f>
        <v>29951146</v>
      </c>
      <c r="D84" s="15">
        <f>SUM('Step 1'!D84:AA84)</f>
        <v>29935104</v>
      </c>
      <c r="E84" s="15">
        <f>SUM('Step 1'!E84:AB84)</f>
        <v>29905929</v>
      </c>
      <c r="F84" s="15">
        <f>SUM('Step 1'!F84:AC84)</f>
        <v>29871150</v>
      </c>
      <c r="G84" s="15">
        <f>SUM('Step 1'!G84:AD84)</f>
        <v>29833117</v>
      </c>
      <c r="H84" s="15">
        <f>SUM('Step 1'!H84:AE84)</f>
        <v>29811672</v>
      </c>
      <c r="I84" s="15">
        <f>SUM('Step 1'!I84:AF84)</f>
        <v>29795732</v>
      </c>
      <c r="J84" s="15">
        <f>SUM('Step 1'!J84:AG84)</f>
        <v>29779646</v>
      </c>
    </row>
    <row r="85" spans="1:10" x14ac:dyDescent="0.25">
      <c r="A85" s="16" t="s">
        <v>124</v>
      </c>
      <c r="B85" s="15">
        <f>SUM('Step 1'!B85:Y85)</f>
        <v>29373235</v>
      </c>
      <c r="C85" s="15">
        <f>SUM('Step 1'!C85:Z85)</f>
        <v>29354327</v>
      </c>
      <c r="D85" s="15">
        <f>SUM('Step 1'!D85:AA85)</f>
        <v>29338473</v>
      </c>
      <c r="E85" s="15">
        <f>SUM('Step 1'!E85:AB85)</f>
        <v>29309877</v>
      </c>
      <c r="F85" s="15">
        <f>SUM('Step 1'!F85:AC85)</f>
        <v>29275705</v>
      </c>
      <c r="G85" s="15">
        <f>SUM('Step 1'!G85:AD85)</f>
        <v>29238284</v>
      </c>
      <c r="H85" s="15">
        <f>SUM('Step 1'!H85:AE85)</f>
        <v>29217231</v>
      </c>
      <c r="I85" s="15">
        <f>SUM('Step 1'!I85:AF85)</f>
        <v>29201553</v>
      </c>
      <c r="J85" s="15">
        <f>SUM('Step 1'!J85:AG85)</f>
        <v>29185610</v>
      </c>
    </row>
    <row r="86" spans="1:10" x14ac:dyDescent="0.25">
      <c r="A86" s="16" t="s">
        <v>125</v>
      </c>
      <c r="B86" s="15">
        <f>SUM('Step 1'!B86:Y86)</f>
        <v>778190</v>
      </c>
      <c r="C86" s="15">
        <f>SUM('Step 1'!C86:Z86)</f>
        <v>777700</v>
      </c>
      <c r="D86" s="15">
        <f>SUM('Step 1'!D86:AA86)</f>
        <v>777222</v>
      </c>
      <c r="E86" s="15">
        <f>SUM('Step 1'!E86:AB86)</f>
        <v>776455</v>
      </c>
      <c r="F86" s="15">
        <f>SUM('Step 1'!F86:AC86)</f>
        <v>775622</v>
      </c>
      <c r="G86" s="15">
        <f>SUM('Step 1'!G86:AD86)</f>
        <v>774796</v>
      </c>
      <c r="H86" s="15">
        <f>SUM('Step 1'!H86:AE86)</f>
        <v>774231</v>
      </c>
      <c r="I86" s="15">
        <f>SUM('Step 1'!I86:AF86)</f>
        <v>773908</v>
      </c>
      <c r="J86" s="15">
        <f>SUM('Step 1'!J86:AG86)</f>
        <v>773439</v>
      </c>
    </row>
    <row r="87" spans="1:10" x14ac:dyDescent="0.25">
      <c r="A87" s="16" t="s">
        <v>126</v>
      </c>
      <c r="B87" s="15">
        <f>SUM('Step 1'!B87:Y87)</f>
        <v>580088</v>
      </c>
      <c r="C87" s="15">
        <f>SUM('Step 1'!C87:Z87)</f>
        <v>579992</v>
      </c>
      <c r="D87" s="15">
        <f>SUM('Step 1'!D87:AA87)</f>
        <v>580054</v>
      </c>
      <c r="E87" s="15">
        <f>SUM('Step 1'!E87:AB87)</f>
        <v>579962</v>
      </c>
      <c r="F87" s="15">
        <f>SUM('Step 1'!F87:AC87)</f>
        <v>579644</v>
      </c>
      <c r="G87" s="15">
        <f>SUM('Step 1'!G87:AD87)</f>
        <v>579479</v>
      </c>
      <c r="H87" s="15">
        <f>SUM('Step 1'!H87:AE87)</f>
        <v>579539</v>
      </c>
      <c r="I87" s="15">
        <f>SUM('Step 1'!I87:AF87)</f>
        <v>579702</v>
      </c>
      <c r="J87" s="15">
        <f>SUM('Step 1'!J87:AG87)</f>
        <v>579757</v>
      </c>
    </row>
    <row r="88" spans="1:10" x14ac:dyDescent="0.25">
      <c r="A88" s="16" t="s">
        <v>127</v>
      </c>
      <c r="B88" s="15">
        <f>SUM('Step 1'!B88:Y88)</f>
        <v>357523</v>
      </c>
      <c r="C88" s="15">
        <f>SUM('Step 1'!C88:Z88)</f>
        <v>357311</v>
      </c>
      <c r="D88" s="15">
        <f>SUM('Step 1'!D88:AA88)</f>
        <v>357099</v>
      </c>
      <c r="E88" s="15">
        <f>SUM('Step 1'!E88:AB88)</f>
        <v>356730</v>
      </c>
      <c r="F88" s="15">
        <f>SUM('Step 1'!F88:AC88)</f>
        <v>356285</v>
      </c>
      <c r="G88" s="15">
        <f>SUM('Step 1'!G88:AD88)</f>
        <v>355868</v>
      </c>
      <c r="H88" s="15">
        <f>SUM('Step 1'!H88:AE88)</f>
        <v>355648</v>
      </c>
      <c r="I88" s="15">
        <f>SUM('Step 1'!I88:AF88)</f>
        <v>355515</v>
      </c>
      <c r="J88" s="15">
        <f>SUM('Step 1'!J88:AG88)</f>
        <v>355394</v>
      </c>
    </row>
    <row r="89" spans="1:10" x14ac:dyDescent="0.25">
      <c r="A89" s="16" t="s">
        <v>128</v>
      </c>
      <c r="B89" s="15">
        <f>SUM('Step 1'!B89:Y89)</f>
        <v>1131707</v>
      </c>
      <c r="C89" s="15">
        <f>SUM('Step 1'!C89:Z89)</f>
        <v>1132680</v>
      </c>
      <c r="D89" s="15">
        <f>SUM('Step 1'!D89:AA89)</f>
        <v>1133120</v>
      </c>
      <c r="E89" s="15">
        <f>SUM('Step 1'!E89:AB89)</f>
        <v>1133063</v>
      </c>
      <c r="F89" s="15">
        <f>SUM('Step 1'!F89:AC89)</f>
        <v>1133374</v>
      </c>
      <c r="G89" s="15">
        <f>SUM('Step 1'!G89:AD89)</f>
        <v>1133736</v>
      </c>
      <c r="H89" s="15">
        <f>SUM('Step 1'!H89:AE89)</f>
        <v>1132558</v>
      </c>
      <c r="I89" s="15">
        <f>SUM('Step 1'!I89:AF89)</f>
        <v>1131190</v>
      </c>
      <c r="J89" s="15">
        <f>SUM('Step 1'!J89:AG89)</f>
        <v>1129567</v>
      </c>
    </row>
    <row r="90" spans="1:10" x14ac:dyDescent="0.25">
      <c r="A90" s="16" t="s">
        <v>10</v>
      </c>
      <c r="B90" s="15">
        <f>SUM('Step 1'!B90:Y90)</f>
        <v>6511264</v>
      </c>
      <c r="C90" s="15">
        <f>SUM('Step 1'!C90:Z90)</f>
        <v>6511032</v>
      </c>
      <c r="D90" s="15">
        <f>SUM('Step 1'!D90:AA90)</f>
        <v>6510935</v>
      </c>
      <c r="E90" s="15">
        <f>SUM('Step 1'!E90:AB90)</f>
        <v>6508349</v>
      </c>
      <c r="F90" s="15">
        <f>SUM('Step 1'!F90:AC90)</f>
        <v>6503954</v>
      </c>
      <c r="G90" s="15">
        <f>SUM('Step 1'!G90:AD90)</f>
        <v>6499967</v>
      </c>
      <c r="H90" s="15">
        <f>SUM('Step 1'!H90:AE90)</f>
        <v>6498303</v>
      </c>
      <c r="I90" s="15">
        <f>SUM('Step 1'!I90:AF90)</f>
        <v>6497308</v>
      </c>
      <c r="J90" s="15">
        <f>SUM('Step 1'!J90:AG90)</f>
        <v>6496064</v>
      </c>
    </row>
    <row r="91" spans="1:10" x14ac:dyDescent="0.25">
      <c r="A91" s="16" t="s">
        <v>129</v>
      </c>
      <c r="B91" s="15">
        <f>SUM('Step 1'!B91:Y91)</f>
        <v>354999</v>
      </c>
      <c r="C91" s="15">
        <f>SUM('Step 1'!C91:Z91)</f>
        <v>354973</v>
      </c>
      <c r="D91" s="15">
        <f>SUM('Step 1'!D91:AA91)</f>
        <v>354953</v>
      </c>
      <c r="E91" s="15">
        <f>SUM('Step 1'!E91:AB91)</f>
        <v>354803</v>
      </c>
      <c r="F91" s="15">
        <f>SUM('Step 1'!F91:AC91)</f>
        <v>354552</v>
      </c>
      <c r="G91" s="15">
        <f>SUM('Step 1'!G91:AD91)</f>
        <v>354377</v>
      </c>
      <c r="H91" s="15">
        <f>SUM('Step 1'!H91:AE91)</f>
        <v>354287</v>
      </c>
      <c r="I91" s="15">
        <f>SUM('Step 1'!I91:AF91)</f>
        <v>354221</v>
      </c>
      <c r="J91" s="15">
        <f>SUM('Step 1'!J91:AG91)</f>
        <v>354172</v>
      </c>
    </row>
    <row r="92" spans="1:10" x14ac:dyDescent="0.25">
      <c r="A92" s="16" t="s">
        <v>130</v>
      </c>
      <c r="B92" s="15">
        <f>SUM('Step 1'!B92:Y92)</f>
        <v>891086</v>
      </c>
      <c r="C92" s="15">
        <f>SUM('Step 1'!C92:Z92)</f>
        <v>890824</v>
      </c>
      <c r="D92" s="15">
        <f>SUM('Step 1'!D92:AA92)</f>
        <v>890826</v>
      </c>
      <c r="E92" s="15">
        <f>SUM('Step 1'!E92:AB92)</f>
        <v>890555</v>
      </c>
      <c r="F92" s="15">
        <f>SUM('Step 1'!F92:AC92)</f>
        <v>890098</v>
      </c>
      <c r="G92" s="15">
        <f>SUM('Step 1'!G92:AD92)</f>
        <v>889861</v>
      </c>
      <c r="H92" s="15">
        <f>SUM('Step 1'!H92:AE92)</f>
        <v>889819</v>
      </c>
      <c r="I92" s="15">
        <f>SUM('Step 1'!I92:AF92)</f>
        <v>889900</v>
      </c>
      <c r="J92" s="15">
        <f>SUM('Step 1'!J92:AG92)</f>
        <v>889699</v>
      </c>
    </row>
    <row r="93" spans="1:10" x14ac:dyDescent="0.25">
      <c r="A93" s="16" t="s">
        <v>131</v>
      </c>
      <c r="B93" s="15">
        <f>SUM('Step 1'!B93:Y93)</f>
        <v>308180</v>
      </c>
      <c r="C93" s="15">
        <f>SUM('Step 1'!C93:Z93)</f>
        <v>308081</v>
      </c>
      <c r="D93" s="15">
        <f>SUM('Step 1'!D93:AA93)</f>
        <v>308016</v>
      </c>
      <c r="E93" s="15">
        <f>SUM('Step 1'!E93:AB93)</f>
        <v>307802</v>
      </c>
      <c r="F93" s="15">
        <f>SUM('Step 1'!F93:AC93)</f>
        <v>307514</v>
      </c>
      <c r="G93" s="15">
        <f>SUM('Step 1'!G93:AD93)</f>
        <v>307285</v>
      </c>
      <c r="H93" s="15">
        <f>SUM('Step 1'!H93:AE93)</f>
        <v>307136</v>
      </c>
      <c r="I93" s="15">
        <f>SUM('Step 1'!I93:AF93)</f>
        <v>307046</v>
      </c>
      <c r="J93" s="15">
        <f>SUM('Step 1'!J93:AG93)</f>
        <v>306913</v>
      </c>
    </row>
    <row r="94" spans="1:10" x14ac:dyDescent="0.25">
      <c r="A94" s="16" t="s">
        <v>132</v>
      </c>
      <c r="B94" s="15">
        <f>SUM('Step 1'!B94:Y94)</f>
        <v>679419</v>
      </c>
      <c r="C94" s="15">
        <f>SUM('Step 1'!C94:Z94)</f>
        <v>678966</v>
      </c>
      <c r="D94" s="15">
        <f>SUM('Step 1'!D94:AA94)</f>
        <v>678578</v>
      </c>
      <c r="E94" s="15">
        <f>SUM('Step 1'!E94:AB94)</f>
        <v>677867</v>
      </c>
      <c r="F94" s="15">
        <f>SUM('Step 1'!F94:AC94)</f>
        <v>677026</v>
      </c>
      <c r="G94" s="15">
        <f>SUM('Step 1'!G94:AD94)</f>
        <v>676207</v>
      </c>
      <c r="H94" s="15">
        <f>SUM('Step 1'!H94:AE94)</f>
        <v>675763</v>
      </c>
      <c r="I94" s="15">
        <f>SUM('Step 1'!I94:AF94)</f>
        <v>675357</v>
      </c>
      <c r="J94" s="15">
        <f>SUM('Step 1'!J94:AG94)</f>
        <v>675001</v>
      </c>
    </row>
    <row r="95" spans="1:10" x14ac:dyDescent="0.25">
      <c r="A95" s="16" t="s">
        <v>11</v>
      </c>
      <c r="B95" s="15">
        <f>SUM('Step 1'!B95:Y95)</f>
        <v>5901231</v>
      </c>
      <c r="C95" s="15">
        <f>SUM('Step 1'!C95:Z95)</f>
        <v>5898087</v>
      </c>
      <c r="D95" s="15">
        <f>SUM('Step 1'!D95:AA95)</f>
        <v>5895399</v>
      </c>
      <c r="E95" s="15">
        <f>SUM('Step 1'!E95:AB95)</f>
        <v>5890403</v>
      </c>
      <c r="F95" s="15">
        <f>SUM('Step 1'!F95:AC95)</f>
        <v>5884497</v>
      </c>
      <c r="G95" s="15">
        <f>SUM('Step 1'!G95:AD95)</f>
        <v>5878586</v>
      </c>
      <c r="H95" s="15">
        <f>SUM('Step 1'!H95:AE95)</f>
        <v>5874805</v>
      </c>
      <c r="I95" s="15">
        <f>SUM('Step 1'!I95:AF95)</f>
        <v>5872438</v>
      </c>
      <c r="J95" s="15">
        <f>SUM('Step 1'!J95:AG95)</f>
        <v>5869124</v>
      </c>
    </row>
    <row r="96" spans="1:10" x14ac:dyDescent="0.25">
      <c r="A96" s="16" t="s">
        <v>133</v>
      </c>
      <c r="B96" s="15">
        <f>SUM('Step 1'!B96:Y96)</f>
        <v>710189</v>
      </c>
      <c r="C96" s="15">
        <f>SUM('Step 1'!C96:Z96)</f>
        <v>709735</v>
      </c>
      <c r="D96" s="15">
        <f>SUM('Step 1'!D96:AA96)</f>
        <v>709272</v>
      </c>
      <c r="E96" s="15">
        <f>SUM('Step 1'!E96:AB96)</f>
        <v>708562</v>
      </c>
      <c r="F96" s="15">
        <f>SUM('Step 1'!F96:AC96)</f>
        <v>707859</v>
      </c>
      <c r="G96" s="15">
        <f>SUM('Step 1'!G96:AD96)</f>
        <v>707185</v>
      </c>
      <c r="H96" s="15">
        <f>SUM('Step 1'!H96:AE96)</f>
        <v>706674</v>
      </c>
      <c r="I96" s="15">
        <f>SUM('Step 1'!I96:AF96)</f>
        <v>706355</v>
      </c>
      <c r="J96" s="15">
        <f>SUM('Step 1'!J96:AG96)</f>
        <v>705797</v>
      </c>
    </row>
    <row r="97" spans="1:10" x14ac:dyDescent="0.25">
      <c r="A97" s="16" t="s">
        <v>134</v>
      </c>
      <c r="B97" s="15">
        <f>SUM('Step 1'!B97:Y97)</f>
        <v>1477989</v>
      </c>
      <c r="C97" s="15">
        <f>SUM('Step 1'!C97:Z97)</f>
        <v>1476930</v>
      </c>
      <c r="D97" s="15">
        <f>SUM('Step 1'!D97:AA97)</f>
        <v>1476077</v>
      </c>
      <c r="E97" s="15">
        <f>SUM('Step 1'!E97:AB97)</f>
        <v>1474736</v>
      </c>
      <c r="F97" s="15">
        <f>SUM('Step 1'!F97:AC97)</f>
        <v>1473059</v>
      </c>
      <c r="G97" s="15">
        <f>SUM('Step 1'!G97:AD97)</f>
        <v>1471076</v>
      </c>
      <c r="H97" s="15">
        <f>SUM('Step 1'!H97:AE97)</f>
        <v>1469632</v>
      </c>
      <c r="I97" s="15">
        <f>SUM('Step 1'!I97:AF97)</f>
        <v>1468669</v>
      </c>
      <c r="J97" s="15">
        <f>SUM('Step 1'!J97:AG97)</f>
        <v>1467464</v>
      </c>
    </row>
    <row r="98" spans="1:10" x14ac:dyDescent="0.25">
      <c r="A98" s="16" t="s">
        <v>135</v>
      </c>
      <c r="B98" s="15">
        <f>SUM('Step 1'!B98:Y98)</f>
        <v>290088</v>
      </c>
      <c r="C98" s="15">
        <f>SUM('Step 1'!C98:Z98)</f>
        <v>290010</v>
      </c>
      <c r="D98" s="15">
        <f>SUM('Step 1'!D98:AA98)</f>
        <v>289896</v>
      </c>
      <c r="E98" s="15">
        <f>SUM('Step 1'!E98:AB98)</f>
        <v>289774</v>
      </c>
      <c r="F98" s="15">
        <f>SUM('Step 1'!F98:AC98)</f>
        <v>289569</v>
      </c>
      <c r="G98" s="15">
        <f>SUM('Step 1'!G98:AD98)</f>
        <v>289403</v>
      </c>
      <c r="H98" s="15">
        <f>SUM('Step 1'!H98:AE98)</f>
        <v>289355</v>
      </c>
      <c r="I98" s="15">
        <f>SUM('Step 1'!I98:AF98)</f>
        <v>289457</v>
      </c>
      <c r="J98" s="15">
        <f>SUM('Step 1'!J98:AG98)</f>
        <v>289505</v>
      </c>
    </row>
    <row r="99" spans="1:10" x14ac:dyDescent="0.25">
      <c r="A99" s="16" t="s">
        <v>136</v>
      </c>
      <c r="B99" s="15">
        <f>SUM('Step 1'!B99:Y99)</f>
        <v>450148</v>
      </c>
      <c r="C99" s="15">
        <f>SUM('Step 1'!C99:Z99)</f>
        <v>450190</v>
      </c>
      <c r="D99" s="15">
        <f>SUM('Step 1'!D99:AA99)</f>
        <v>450352</v>
      </c>
      <c r="E99" s="15">
        <f>SUM('Step 1'!E99:AB99)</f>
        <v>450441</v>
      </c>
      <c r="F99" s="15">
        <f>SUM('Step 1'!F99:AC99)</f>
        <v>450460</v>
      </c>
      <c r="G99" s="15">
        <f>SUM('Step 1'!G99:AD99)</f>
        <v>450507</v>
      </c>
      <c r="H99" s="15">
        <f>SUM('Step 1'!H99:AE99)</f>
        <v>450725</v>
      </c>
      <c r="I99" s="15">
        <f>SUM('Step 1'!I99:AF99)</f>
        <v>450938</v>
      </c>
      <c r="J99" s="15">
        <f>SUM('Step 1'!J99:AG99)</f>
        <v>451017</v>
      </c>
    </row>
    <row r="100" spans="1:10" x14ac:dyDescent="0.25">
      <c r="A100" s="16" t="s">
        <v>137</v>
      </c>
      <c r="B100" s="15">
        <f>SUM('Step 1'!B100:Y100)</f>
        <v>604231</v>
      </c>
      <c r="C100" s="15">
        <f>SUM('Step 1'!C100:Z100)</f>
        <v>603806</v>
      </c>
      <c r="D100" s="15">
        <f>SUM('Step 1'!D100:AA100)</f>
        <v>603600</v>
      </c>
      <c r="E100" s="15">
        <f>SUM('Step 1'!E100:AB100)</f>
        <v>603279</v>
      </c>
      <c r="F100" s="15">
        <f>SUM('Step 1'!F100:AC100)</f>
        <v>602787</v>
      </c>
      <c r="G100" s="15">
        <f>SUM('Step 1'!G100:AD100)</f>
        <v>602342</v>
      </c>
      <c r="H100" s="15">
        <f>SUM('Step 1'!H100:AE100)</f>
        <v>602169</v>
      </c>
      <c r="I100" s="15">
        <f>SUM('Step 1'!I100:AF100)</f>
        <v>602251</v>
      </c>
      <c r="J100" s="15">
        <f>SUM('Step 1'!J100:AG100)</f>
        <v>602066</v>
      </c>
    </row>
    <row r="101" spans="1:10" x14ac:dyDescent="0.25">
      <c r="A101" s="16" t="s">
        <v>138</v>
      </c>
      <c r="B101" s="15">
        <f>SUM('Step 1'!B101:Y101)</f>
        <v>724939</v>
      </c>
      <c r="C101" s="15">
        <f>SUM('Step 1'!C101:Z101)</f>
        <v>724840</v>
      </c>
      <c r="D101" s="15">
        <f>SUM('Step 1'!D101:AA101)</f>
        <v>724993</v>
      </c>
      <c r="E101" s="15">
        <f>SUM('Step 1'!E101:AB101)</f>
        <v>724947</v>
      </c>
      <c r="F101" s="15">
        <f>SUM('Step 1'!F101:AC101)</f>
        <v>724649</v>
      </c>
      <c r="G101" s="15">
        <f>SUM('Step 1'!G101:AD101)</f>
        <v>724439</v>
      </c>
      <c r="H101" s="15">
        <f>SUM('Step 1'!H101:AE101)</f>
        <v>724414</v>
      </c>
      <c r="I101" s="15">
        <f>SUM('Step 1'!I101:AF101)</f>
        <v>724479</v>
      </c>
      <c r="J101" s="15">
        <f>SUM('Step 1'!J101:AG101)</f>
        <v>724244</v>
      </c>
    </row>
    <row r="102" spans="1:10" x14ac:dyDescent="0.25">
      <c r="A102" s="16" t="s">
        <v>139</v>
      </c>
      <c r="B102" s="15">
        <f>SUM('Step 1'!B102:Y102)</f>
        <v>645379</v>
      </c>
      <c r="C102" s="15">
        <f>SUM('Step 1'!C102:Z102)</f>
        <v>644890</v>
      </c>
      <c r="D102" s="15">
        <f>SUM('Step 1'!D102:AA102)</f>
        <v>644550</v>
      </c>
      <c r="E102" s="15">
        <f>SUM('Step 1'!E102:AB102)</f>
        <v>643985</v>
      </c>
      <c r="F102" s="15">
        <f>SUM('Step 1'!F102:AC102)</f>
        <v>643445</v>
      </c>
      <c r="G102" s="15">
        <f>SUM('Step 1'!G102:AD102)</f>
        <v>642568</v>
      </c>
      <c r="H102" s="15">
        <f>SUM('Step 1'!H102:AE102)</f>
        <v>642054</v>
      </c>
      <c r="I102" s="15">
        <f>SUM('Step 1'!I102:AF102)</f>
        <v>641668</v>
      </c>
      <c r="J102" s="15">
        <f>SUM('Step 1'!J102:AG102)</f>
        <v>641254</v>
      </c>
    </row>
    <row r="103" spans="1:10" x14ac:dyDescent="0.25">
      <c r="A103" s="16" t="s">
        <v>140</v>
      </c>
      <c r="B103" s="15">
        <f>SUM('Step 1'!B103:Y103)</f>
        <v>398014</v>
      </c>
      <c r="C103" s="15">
        <f>SUM('Step 1'!C103:Z103)</f>
        <v>398030</v>
      </c>
      <c r="D103" s="15">
        <f>SUM('Step 1'!D103:AA103)</f>
        <v>398094</v>
      </c>
      <c r="E103" s="15">
        <f>SUM('Step 1'!E103:AB103)</f>
        <v>398074</v>
      </c>
      <c r="F103" s="15">
        <f>SUM('Step 1'!F103:AC103)</f>
        <v>398060</v>
      </c>
      <c r="G103" s="15">
        <f>SUM('Step 1'!G103:AD103)</f>
        <v>398059</v>
      </c>
      <c r="H103" s="15">
        <f>SUM('Step 1'!H103:AE103)</f>
        <v>398181</v>
      </c>
      <c r="I103" s="15">
        <f>SUM('Step 1'!I103:AF103)</f>
        <v>398435</v>
      </c>
      <c r="J103" s="15">
        <f>SUM('Step 1'!J103:AG103)</f>
        <v>398622</v>
      </c>
    </row>
    <row r="104" spans="1:10" x14ac:dyDescent="0.25">
      <c r="A104" s="16" t="s">
        <v>141</v>
      </c>
      <c r="B104" s="15">
        <f>SUM('Step 1'!B104:Y104)</f>
        <v>355943</v>
      </c>
      <c r="C104" s="15">
        <f>SUM('Step 1'!C104:Z104)</f>
        <v>355720</v>
      </c>
      <c r="D104" s="15">
        <f>SUM('Step 1'!D104:AA104)</f>
        <v>355551</v>
      </c>
      <c r="E104" s="15">
        <f>SUM('Step 1'!E104:AB104)</f>
        <v>355184</v>
      </c>
      <c r="F104" s="15">
        <f>SUM('Step 1'!F104:AC104)</f>
        <v>354695</v>
      </c>
      <c r="G104" s="15">
        <f>SUM('Step 1'!G104:AD104)</f>
        <v>354160</v>
      </c>
      <c r="H104" s="15">
        <f>SUM('Step 1'!H104:AE104)</f>
        <v>353865</v>
      </c>
      <c r="I104" s="15">
        <f>SUM('Step 1'!I104:AF104)</f>
        <v>353640</v>
      </c>
      <c r="J104" s="15">
        <f>SUM('Step 1'!J104:AG104)</f>
        <v>353383</v>
      </c>
    </row>
    <row r="105" spans="1:10" x14ac:dyDescent="0.25">
      <c r="A105" s="16" t="s">
        <v>142</v>
      </c>
      <c r="B105" s="15">
        <f>SUM('Step 1'!B105:Y105)</f>
        <v>330522</v>
      </c>
      <c r="C105" s="15">
        <f>SUM('Step 1'!C105:Z105)</f>
        <v>330289</v>
      </c>
      <c r="D105" s="15">
        <f>SUM('Step 1'!D105:AA105)</f>
        <v>330090</v>
      </c>
      <c r="E105" s="15">
        <f>SUM('Step 1'!E105:AB105)</f>
        <v>329748</v>
      </c>
      <c r="F105" s="15">
        <f>SUM('Step 1'!F105:AC105)</f>
        <v>329362</v>
      </c>
      <c r="G105" s="15">
        <f>SUM('Step 1'!G105:AD105)</f>
        <v>328929</v>
      </c>
      <c r="H105" s="15">
        <f>SUM('Step 1'!H105:AE105)</f>
        <v>328707</v>
      </c>
      <c r="I105" s="15">
        <f>SUM('Step 1'!I105:AF105)</f>
        <v>328552</v>
      </c>
      <c r="J105" s="15">
        <f>SUM('Step 1'!J105:AG105)</f>
        <v>328372</v>
      </c>
    </row>
    <row r="106" spans="1:10" x14ac:dyDescent="0.25">
      <c r="A106" s="16" t="s">
        <v>143</v>
      </c>
      <c r="B106" s="15">
        <f>SUM('Step 1'!B106:Y106)</f>
        <v>286275</v>
      </c>
      <c r="C106" s="15">
        <f>SUM('Step 1'!C106:Z106)</f>
        <v>286158</v>
      </c>
      <c r="D106" s="15">
        <f>SUM('Step 1'!D106:AA106)</f>
        <v>286041</v>
      </c>
      <c r="E106" s="15">
        <f>SUM('Step 1'!E106:AB106)</f>
        <v>285803</v>
      </c>
      <c r="F106" s="15">
        <f>SUM('Step 1'!F106:AC106)</f>
        <v>285514</v>
      </c>
      <c r="G106" s="15">
        <f>SUM('Step 1'!G106:AD106)</f>
        <v>285276</v>
      </c>
      <c r="H106" s="15">
        <f>SUM('Step 1'!H106:AE106)</f>
        <v>285135</v>
      </c>
      <c r="I106" s="15">
        <f>SUM('Step 1'!I106:AF106)</f>
        <v>285052</v>
      </c>
      <c r="J106" s="15">
        <f>SUM('Step 1'!J106:AG106)</f>
        <v>284961</v>
      </c>
    </row>
    <row r="107" spans="1:10" x14ac:dyDescent="0.25">
      <c r="A107" s="16" t="s">
        <v>144</v>
      </c>
      <c r="B107" s="15">
        <f>SUM('Step 1'!B107:Y107)</f>
        <v>325709</v>
      </c>
      <c r="C107" s="15">
        <f>SUM('Step 1'!C107:Z107)</f>
        <v>325501</v>
      </c>
      <c r="D107" s="15">
        <f>SUM('Step 1'!D107:AA107)</f>
        <v>325283</v>
      </c>
      <c r="E107" s="15">
        <f>SUM('Step 1'!E107:AB107)</f>
        <v>324930</v>
      </c>
      <c r="F107" s="15">
        <f>SUM('Step 1'!F107:AC107)</f>
        <v>324519</v>
      </c>
      <c r="G107" s="15">
        <f>SUM('Step 1'!G107:AD107)</f>
        <v>324101</v>
      </c>
      <c r="H107" s="15">
        <f>SUM('Step 1'!H107:AE107)</f>
        <v>323875</v>
      </c>
      <c r="I107" s="15">
        <f>SUM('Step 1'!I107:AF107)</f>
        <v>323699</v>
      </c>
      <c r="J107" s="15">
        <f>SUM('Step 1'!J107:AG107)</f>
        <v>323542</v>
      </c>
    </row>
    <row r="108" spans="1:10" x14ac:dyDescent="0.25">
      <c r="A108" s="16" t="s">
        <v>12</v>
      </c>
      <c r="B108" s="15">
        <f>SUM('Step 1'!B108:Y108)</f>
        <v>722505</v>
      </c>
      <c r="C108" s="15">
        <f>SUM('Step 1'!C108:Z108)</f>
        <v>721651</v>
      </c>
      <c r="D108" s="15">
        <f>SUM('Step 1'!D108:AA108)</f>
        <v>720596</v>
      </c>
      <c r="E108" s="15">
        <f>SUM('Step 1'!E108:AB108)</f>
        <v>719211</v>
      </c>
      <c r="F108" s="15">
        <f>SUM('Step 1'!F108:AC108)</f>
        <v>718265</v>
      </c>
      <c r="G108" s="15">
        <f>SUM('Step 1'!G108:AD108)</f>
        <v>717295</v>
      </c>
      <c r="H108" s="15">
        <f>SUM('Step 1'!H108:AE108)</f>
        <v>716452</v>
      </c>
      <c r="I108" s="15">
        <f>SUM('Step 1'!I108:AF108)</f>
        <v>715887</v>
      </c>
      <c r="J108" s="15">
        <f>SUM('Step 1'!J108:AG108)</f>
        <v>715609</v>
      </c>
    </row>
    <row r="109" spans="1:10" x14ac:dyDescent="0.25">
      <c r="A109" s="16" t="s">
        <v>145</v>
      </c>
      <c r="B109" s="15">
        <f>SUM('Step 1'!B109:Y109)</f>
        <v>581535</v>
      </c>
      <c r="C109" s="15">
        <f>SUM('Step 1'!C109:Z109)</f>
        <v>581396</v>
      </c>
      <c r="D109" s="15">
        <f>SUM('Step 1'!D109:AA109)</f>
        <v>581352</v>
      </c>
      <c r="E109" s="15">
        <f>SUM('Step 1'!E109:AB109)</f>
        <v>581099</v>
      </c>
      <c r="F109" s="15">
        <f>SUM('Step 1'!F109:AC109)</f>
        <v>580697</v>
      </c>
      <c r="G109" s="15">
        <f>SUM('Step 1'!G109:AD109)</f>
        <v>580499</v>
      </c>
      <c r="H109" s="15">
        <f>SUM('Step 1'!H109:AE109)</f>
        <v>580543</v>
      </c>
      <c r="I109" s="15">
        <f>SUM('Step 1'!I109:AF109)</f>
        <v>580618</v>
      </c>
      <c r="J109" s="15">
        <f>SUM('Step 1'!J109:AG109)</f>
        <v>580576</v>
      </c>
    </row>
    <row r="110" spans="1:10" x14ac:dyDescent="0.25">
      <c r="A110" s="16" t="s">
        <v>146</v>
      </c>
      <c r="B110" s="15">
        <f>SUM('Step 1'!B110:Y110)</f>
        <v>4169062</v>
      </c>
      <c r="C110" s="15">
        <f>SUM('Step 1'!C110:Z110)</f>
        <v>4166423</v>
      </c>
      <c r="D110" s="15">
        <f>SUM('Step 1'!D110:AA110)</f>
        <v>4164302</v>
      </c>
      <c r="E110" s="15">
        <f>SUM('Step 1'!E110:AB110)</f>
        <v>4160341</v>
      </c>
      <c r="F110" s="15">
        <f>SUM('Step 1'!F110:AC110)</f>
        <v>4155768</v>
      </c>
      <c r="G110" s="15">
        <f>SUM('Step 1'!G110:AD110)</f>
        <v>4150854</v>
      </c>
      <c r="H110" s="15">
        <f>SUM('Step 1'!H110:AE110)</f>
        <v>4148105</v>
      </c>
      <c r="I110" s="15">
        <f>SUM('Step 1'!I110:AF110)</f>
        <v>4146175</v>
      </c>
      <c r="J110" s="15">
        <f>SUM('Step 1'!J110:AG110)</f>
        <v>4144119</v>
      </c>
    </row>
    <row r="111" spans="1:10" x14ac:dyDescent="0.25">
      <c r="A111" s="16" t="s">
        <v>147</v>
      </c>
      <c r="B111" s="15">
        <f>SUM('Step 1'!B111:Y111)</f>
        <v>604767</v>
      </c>
      <c r="C111" s="15">
        <f>SUM('Step 1'!C111:Z111)</f>
        <v>604658</v>
      </c>
      <c r="D111" s="15">
        <f>SUM('Step 1'!D111:AA111)</f>
        <v>604710</v>
      </c>
      <c r="E111" s="15">
        <f>SUM('Step 1'!E111:AB111)</f>
        <v>604531</v>
      </c>
      <c r="F111" s="15">
        <f>SUM('Step 1'!F111:AC111)</f>
        <v>604206</v>
      </c>
      <c r="G111" s="15">
        <f>SUM('Step 1'!G111:AD111)</f>
        <v>604089</v>
      </c>
      <c r="H111" s="15">
        <f>SUM('Step 1'!H111:AE111)</f>
        <v>604126</v>
      </c>
      <c r="I111" s="15">
        <f>SUM('Step 1'!I111:AF111)</f>
        <v>604161</v>
      </c>
      <c r="J111" s="15">
        <f>SUM('Step 1'!J111:AG111)</f>
        <v>604068</v>
      </c>
    </row>
    <row r="112" spans="1:10" x14ac:dyDescent="0.25">
      <c r="A112" s="16" t="s">
        <v>148</v>
      </c>
      <c r="B112" s="15">
        <f>SUM('Step 1'!B112:Y112)</f>
        <v>317168</v>
      </c>
      <c r="C112" s="15">
        <f>SUM('Step 1'!C112:Z112)</f>
        <v>317174</v>
      </c>
      <c r="D112" s="15">
        <f>SUM('Step 1'!D112:AA112)</f>
        <v>317155</v>
      </c>
      <c r="E112" s="15">
        <f>SUM('Step 1'!E112:AB112)</f>
        <v>316992</v>
      </c>
      <c r="F112" s="15">
        <f>SUM('Step 1'!F112:AC112)</f>
        <v>316783</v>
      </c>
      <c r="G112" s="15">
        <f>SUM('Step 1'!G112:AD112)</f>
        <v>316583</v>
      </c>
      <c r="H112" s="15">
        <f>SUM('Step 1'!H112:AE112)</f>
        <v>316500</v>
      </c>
      <c r="I112" s="15">
        <f>SUM('Step 1'!I112:AF112)</f>
        <v>316428</v>
      </c>
      <c r="J112" s="15">
        <f>SUM('Step 1'!J112:AG112)</f>
        <v>316367</v>
      </c>
    </row>
    <row r="113" spans="1:10" x14ac:dyDescent="0.25">
      <c r="A113" s="16" t="s">
        <v>149</v>
      </c>
      <c r="B113" s="15">
        <f>SUM('Step 1'!B113:Y113)</f>
        <v>1811860</v>
      </c>
      <c r="C113" s="15">
        <f>SUM('Step 1'!C113:Z113)</f>
        <v>1810832</v>
      </c>
      <c r="D113" s="15">
        <f>SUM('Step 1'!D113:AA113)</f>
        <v>1809672</v>
      </c>
      <c r="E113" s="15">
        <f>SUM('Step 1'!E113:AB113)</f>
        <v>1807722</v>
      </c>
      <c r="F113" s="15">
        <f>SUM('Step 1'!F113:AC113)</f>
        <v>1805599</v>
      </c>
      <c r="G113" s="15">
        <f>SUM('Step 1'!G113:AD113)</f>
        <v>1803066</v>
      </c>
      <c r="H113" s="15">
        <f>SUM('Step 1'!H113:AE113)</f>
        <v>1801379</v>
      </c>
      <c r="I113" s="15">
        <f>SUM('Step 1'!I113:AF113)</f>
        <v>1800032</v>
      </c>
      <c r="J113" s="15">
        <f>SUM('Step 1'!J113:AG113)</f>
        <v>1799028</v>
      </c>
    </row>
    <row r="114" spans="1:10" x14ac:dyDescent="0.25">
      <c r="A114" s="16" t="s">
        <v>150</v>
      </c>
      <c r="B114" s="15">
        <f>SUM('Step 1'!B114:Y114)</f>
        <v>488492</v>
      </c>
      <c r="C114" s="15">
        <f>SUM('Step 1'!C114:Z114)</f>
        <v>488344</v>
      </c>
      <c r="D114" s="15">
        <f>SUM('Step 1'!D114:AA114)</f>
        <v>488210</v>
      </c>
      <c r="E114" s="15">
        <f>SUM('Step 1'!E114:AB114)</f>
        <v>487853</v>
      </c>
      <c r="F114" s="15">
        <f>SUM('Step 1'!F114:AC114)</f>
        <v>487325</v>
      </c>
      <c r="G114" s="15">
        <f>SUM('Step 1'!G114:AD114)</f>
        <v>486858</v>
      </c>
      <c r="H114" s="15">
        <f>SUM('Step 1'!H114:AE114)</f>
        <v>486550</v>
      </c>
      <c r="I114" s="15">
        <f>SUM('Step 1'!I114:AF114)</f>
        <v>486350</v>
      </c>
      <c r="J114" s="15">
        <f>SUM('Step 1'!J114:AG114)</f>
        <v>486113</v>
      </c>
    </row>
    <row r="115" spans="1:10" x14ac:dyDescent="0.25">
      <c r="A115" s="16" t="s">
        <v>151</v>
      </c>
      <c r="B115" s="15">
        <f>SUM('Step 1'!B115:Y115)</f>
        <v>1171050</v>
      </c>
      <c r="C115" s="15">
        <f>SUM('Step 1'!C115:Z115)</f>
        <v>1170978</v>
      </c>
      <c r="D115" s="15">
        <f>SUM('Step 1'!D115:AA115)</f>
        <v>1171032</v>
      </c>
      <c r="E115" s="15">
        <f>SUM('Step 1'!E115:AB115)</f>
        <v>1170679</v>
      </c>
      <c r="F115" s="15">
        <f>SUM('Step 1'!F115:AC115)</f>
        <v>1169897</v>
      </c>
      <c r="G115" s="15">
        <f>SUM('Step 1'!G115:AD115)</f>
        <v>1169222</v>
      </c>
      <c r="H115" s="15">
        <f>SUM('Step 1'!H115:AE115)</f>
        <v>1168975</v>
      </c>
      <c r="I115" s="15">
        <f>SUM('Step 1'!I115:AF115)</f>
        <v>1168894</v>
      </c>
      <c r="J115" s="15">
        <f>SUM('Step 1'!J115:AG115)</f>
        <v>1168714</v>
      </c>
    </row>
    <row r="116" spans="1:10" x14ac:dyDescent="0.25">
      <c r="A116" s="16" t="s">
        <v>152</v>
      </c>
      <c r="B116" s="15">
        <f>SUM('Step 1'!B116:Y116)</f>
        <v>935961</v>
      </c>
      <c r="C116" s="15">
        <f>SUM('Step 1'!C116:Z116)</f>
        <v>935941</v>
      </c>
      <c r="D116" s="15">
        <f>SUM('Step 1'!D116:AA116)</f>
        <v>935918</v>
      </c>
      <c r="E116" s="15">
        <f>SUM('Step 1'!E116:AB116)</f>
        <v>935702</v>
      </c>
      <c r="F116" s="15">
        <f>SUM('Step 1'!F116:AC116)</f>
        <v>935523</v>
      </c>
      <c r="G116" s="15">
        <f>SUM('Step 1'!G116:AD116)</f>
        <v>935141</v>
      </c>
      <c r="H116" s="15">
        <f>SUM('Step 1'!H116:AE116)</f>
        <v>935076</v>
      </c>
      <c r="I116" s="15">
        <f>SUM('Step 1'!I116:AF116)</f>
        <v>935382</v>
      </c>
      <c r="J116" s="15">
        <f>SUM('Step 1'!J116:AG116)</f>
        <v>935670</v>
      </c>
    </row>
    <row r="117" spans="1:10" x14ac:dyDescent="0.25">
      <c r="A117" s="16" t="s">
        <v>153</v>
      </c>
      <c r="B117" s="15">
        <f>SUM('Step 1'!B117:Y117)</f>
        <v>4778944</v>
      </c>
      <c r="C117" s="15">
        <f>SUM('Step 1'!C117:Z117)</f>
        <v>4778963</v>
      </c>
      <c r="D117" s="15">
        <f>SUM('Step 1'!D117:AA117)</f>
        <v>4779176</v>
      </c>
      <c r="E117" s="15">
        <f>SUM('Step 1'!E117:AB117)</f>
        <v>4778391</v>
      </c>
      <c r="F117" s="15">
        <f>SUM('Step 1'!F117:AC117)</f>
        <v>4777933</v>
      </c>
      <c r="G117" s="15">
        <f>SUM('Step 1'!G117:AD117)</f>
        <v>4777015</v>
      </c>
      <c r="H117" s="15">
        <f>SUM('Step 1'!H117:AE117)</f>
        <v>4777941</v>
      </c>
      <c r="I117" s="15">
        <f>SUM('Step 1'!I117:AF117)</f>
        <v>4780576</v>
      </c>
      <c r="J117" s="15">
        <f>SUM('Step 1'!J117:AG117)</f>
        <v>4782914</v>
      </c>
    </row>
    <row r="118" spans="1:10" x14ac:dyDescent="0.25">
      <c r="A118" s="16" t="s">
        <v>154</v>
      </c>
      <c r="B118" s="15">
        <f>SUM('Step 1'!B118:Y118)</f>
        <v>837089</v>
      </c>
      <c r="C118" s="15">
        <f>SUM('Step 1'!C118:Z118)</f>
        <v>836702</v>
      </c>
      <c r="D118" s="15">
        <f>SUM('Step 1'!D118:AA118)</f>
        <v>836411</v>
      </c>
      <c r="E118" s="15">
        <f>SUM('Step 1'!E118:AB118)</f>
        <v>835849</v>
      </c>
      <c r="F118" s="15">
        <f>SUM('Step 1'!F118:AC118)</f>
        <v>835091</v>
      </c>
      <c r="G118" s="15">
        <f>SUM('Step 1'!G118:AD118)</f>
        <v>834364</v>
      </c>
      <c r="H118" s="15">
        <f>SUM('Step 1'!H118:AE118)</f>
        <v>833894</v>
      </c>
      <c r="I118" s="15">
        <f>SUM('Step 1'!I118:AF118)</f>
        <v>833586</v>
      </c>
      <c r="J118" s="15">
        <f>SUM('Step 1'!J118:AG118)</f>
        <v>833065</v>
      </c>
    </row>
    <row r="119" spans="1:10" x14ac:dyDescent="0.25">
      <c r="A119" s="16" t="s">
        <v>13</v>
      </c>
      <c r="B119" s="15">
        <f>SUM('Step 1'!B119:Y119)</f>
        <v>6666349</v>
      </c>
      <c r="C119" s="15">
        <f>SUM('Step 1'!C119:Z119)</f>
        <v>6661389</v>
      </c>
      <c r="D119" s="15">
        <f>SUM('Step 1'!D119:AA119)</f>
        <v>6657586</v>
      </c>
      <c r="E119" s="15">
        <f>SUM('Step 1'!E119:AB119)</f>
        <v>6650989</v>
      </c>
      <c r="F119" s="15">
        <f>SUM('Step 1'!F119:AC119)</f>
        <v>6643292</v>
      </c>
      <c r="G119" s="15">
        <f>SUM('Step 1'!G119:AD119)</f>
        <v>6634876</v>
      </c>
      <c r="H119" s="15">
        <f>SUM('Step 1'!H119:AE119)</f>
        <v>6630286</v>
      </c>
      <c r="I119" s="15">
        <f>SUM('Step 1'!I119:AF119)</f>
        <v>6627130</v>
      </c>
      <c r="J119" s="15">
        <f>SUM('Step 1'!J119:AG119)</f>
        <v>6623297</v>
      </c>
    </row>
    <row r="120" spans="1:10" x14ac:dyDescent="0.25">
      <c r="A120" s="16" t="s">
        <v>155</v>
      </c>
      <c r="B120" s="15">
        <f>SUM('Step 1'!B120:Y120)</f>
        <v>705846</v>
      </c>
      <c r="C120" s="15">
        <f>SUM('Step 1'!C120:Z120)</f>
        <v>705444</v>
      </c>
      <c r="D120" s="15">
        <f>SUM('Step 1'!D120:AA120)</f>
        <v>705126</v>
      </c>
      <c r="E120" s="15">
        <f>SUM('Step 1'!E120:AB120)</f>
        <v>704565</v>
      </c>
      <c r="F120" s="15">
        <f>SUM('Step 1'!F120:AC120)</f>
        <v>703807</v>
      </c>
      <c r="G120" s="15">
        <f>SUM('Step 1'!G120:AD120)</f>
        <v>702983</v>
      </c>
      <c r="H120" s="15">
        <f>SUM('Step 1'!H120:AE120)</f>
        <v>702533</v>
      </c>
      <c r="I120" s="15">
        <f>SUM('Step 1'!I120:AF120)</f>
        <v>702162</v>
      </c>
      <c r="J120" s="15">
        <f>SUM('Step 1'!J120:AG120)</f>
        <v>701731</v>
      </c>
    </row>
    <row r="121" spans="1:10" x14ac:dyDescent="0.25">
      <c r="A121" s="16" t="s">
        <v>156</v>
      </c>
      <c r="B121" s="15">
        <f>SUM('Step 1'!B121:Y121)</f>
        <v>295868</v>
      </c>
      <c r="C121" s="15">
        <f>SUM('Step 1'!C121:Z121)</f>
        <v>295685</v>
      </c>
      <c r="D121" s="15">
        <f>SUM('Step 1'!D121:AA121)</f>
        <v>295483</v>
      </c>
      <c r="E121" s="15">
        <f>SUM('Step 1'!E121:AB121)</f>
        <v>295140</v>
      </c>
      <c r="F121" s="15">
        <f>SUM('Step 1'!F121:AC121)</f>
        <v>294766</v>
      </c>
      <c r="G121" s="15">
        <f>SUM('Step 1'!G121:AD121)</f>
        <v>294315</v>
      </c>
      <c r="H121" s="15">
        <f>SUM('Step 1'!H121:AE121)</f>
        <v>294075</v>
      </c>
      <c r="I121" s="15">
        <f>SUM('Step 1'!I121:AF121)</f>
        <v>293883</v>
      </c>
      <c r="J121" s="15">
        <f>SUM('Step 1'!J121:AG121)</f>
        <v>293728</v>
      </c>
    </row>
    <row r="122" spans="1:10" x14ac:dyDescent="0.25">
      <c r="A122" s="16" t="s">
        <v>157</v>
      </c>
      <c r="B122" s="15">
        <f>SUM('Step 1'!B122:Y122)</f>
        <v>679559</v>
      </c>
      <c r="C122" s="15">
        <f>SUM('Step 1'!C122:Z122)</f>
        <v>679348</v>
      </c>
      <c r="D122" s="15">
        <f>SUM('Step 1'!D122:AA122)</f>
        <v>678846</v>
      </c>
      <c r="E122" s="15">
        <f>SUM('Step 1'!E122:AB122)</f>
        <v>677833</v>
      </c>
      <c r="F122" s="15">
        <f>SUM('Step 1'!F122:AC122)</f>
        <v>677080</v>
      </c>
      <c r="G122" s="15">
        <f>SUM('Step 1'!G122:AD122)</f>
        <v>676242</v>
      </c>
      <c r="H122" s="15">
        <f>SUM('Step 1'!H122:AE122)</f>
        <v>675275</v>
      </c>
      <c r="I122" s="15">
        <f>SUM('Step 1'!I122:AF122)</f>
        <v>674760</v>
      </c>
      <c r="J122" s="15">
        <f>SUM('Step 1'!J122:AG122)</f>
        <v>674585</v>
      </c>
    </row>
    <row r="123" spans="1:10" x14ac:dyDescent="0.25">
      <c r="A123" s="16" t="s">
        <v>158</v>
      </c>
      <c r="B123" s="15">
        <f>SUM('Step 1'!B123:Y123)</f>
        <v>1602433</v>
      </c>
      <c r="C123" s="15">
        <f>SUM('Step 1'!C123:Z123)</f>
        <v>1601738</v>
      </c>
      <c r="D123" s="15">
        <f>SUM('Step 1'!D123:AA123)</f>
        <v>1600355</v>
      </c>
      <c r="E123" s="15">
        <f>SUM('Step 1'!E123:AB123)</f>
        <v>1597759</v>
      </c>
      <c r="F123" s="15">
        <f>SUM('Step 1'!F123:AC123)</f>
        <v>1596019</v>
      </c>
      <c r="G123" s="15">
        <f>SUM('Step 1'!G123:AD123)</f>
        <v>1593999</v>
      </c>
      <c r="H123" s="15">
        <f>SUM('Step 1'!H123:AE123)</f>
        <v>1591944</v>
      </c>
      <c r="I123" s="15">
        <f>SUM('Step 1'!I123:AF123)</f>
        <v>1590776</v>
      </c>
      <c r="J123" s="15">
        <f>SUM('Step 1'!J123:AG123)</f>
        <v>1590357</v>
      </c>
    </row>
    <row r="124" spans="1:10" x14ac:dyDescent="0.25">
      <c r="A124" s="16" t="s">
        <v>159</v>
      </c>
      <c r="B124" s="15">
        <f>SUM('Step 1'!B124:Y124)</f>
        <v>358564</v>
      </c>
      <c r="C124" s="15">
        <f>SUM('Step 1'!C124:Z124)</f>
        <v>358595</v>
      </c>
      <c r="D124" s="15">
        <f>SUM('Step 1'!D124:AA124)</f>
        <v>358706</v>
      </c>
      <c r="E124" s="15">
        <f>SUM('Step 1'!E124:AB124)</f>
        <v>358760</v>
      </c>
      <c r="F124" s="15">
        <f>SUM('Step 1'!F124:AC124)</f>
        <v>358760</v>
      </c>
      <c r="G124" s="15">
        <f>SUM('Step 1'!G124:AD124)</f>
        <v>358782</v>
      </c>
      <c r="H124" s="15">
        <f>SUM('Step 1'!H124:AE124)</f>
        <v>358898</v>
      </c>
      <c r="I124" s="15">
        <f>SUM('Step 1'!I124:AF124)</f>
        <v>359072</v>
      </c>
      <c r="J124" s="15">
        <f>SUM('Step 1'!J124:AG124)</f>
        <v>359141</v>
      </c>
    </row>
    <row r="125" spans="1:10" x14ac:dyDescent="0.25">
      <c r="A125" s="16" t="s">
        <v>160</v>
      </c>
      <c r="B125" s="15">
        <f>SUM('Step 1'!B125:Y125)</f>
        <v>326325</v>
      </c>
      <c r="C125" s="15">
        <f>SUM('Step 1'!C125:Z125)</f>
        <v>326311</v>
      </c>
      <c r="D125" s="15">
        <f>SUM('Step 1'!D125:AA125)</f>
        <v>326321</v>
      </c>
      <c r="E125" s="15">
        <f>SUM('Step 1'!E125:AB125)</f>
        <v>326205</v>
      </c>
      <c r="F125" s="15">
        <f>SUM('Step 1'!F125:AC125)</f>
        <v>326016</v>
      </c>
      <c r="G125" s="15">
        <f>SUM('Step 1'!G125:AD125)</f>
        <v>325875</v>
      </c>
      <c r="H125" s="15">
        <f>SUM('Step 1'!H125:AE125)</f>
        <v>325872</v>
      </c>
      <c r="I125" s="15">
        <f>SUM('Step 1'!I125:AF125)</f>
        <v>325876</v>
      </c>
      <c r="J125" s="15">
        <f>SUM('Step 1'!J125:AG125)</f>
        <v>325864</v>
      </c>
    </row>
    <row r="126" spans="1:10" x14ac:dyDescent="0.25">
      <c r="A126" s="16" t="s">
        <v>161</v>
      </c>
      <c r="B126" s="15">
        <f>SUM('Step 1'!B126:Y126)</f>
        <v>1362299</v>
      </c>
      <c r="C126" s="15">
        <f>SUM('Step 1'!C126:Z126)</f>
        <v>1361771</v>
      </c>
      <c r="D126" s="15">
        <f>SUM('Step 1'!D126:AA126)</f>
        <v>1361047</v>
      </c>
      <c r="E126" s="15">
        <f>SUM('Step 1'!E126:AB126)</f>
        <v>1359588</v>
      </c>
      <c r="F126" s="15">
        <f>SUM('Step 1'!F126:AC126)</f>
        <v>1358624</v>
      </c>
      <c r="G126" s="15">
        <f>SUM('Step 1'!G126:AD126)</f>
        <v>1357524</v>
      </c>
      <c r="H126" s="15">
        <f>SUM('Step 1'!H126:AE126)</f>
        <v>1357007</v>
      </c>
      <c r="I126" s="15">
        <f>SUM('Step 1'!I126:AF126)</f>
        <v>1356717</v>
      </c>
      <c r="J126" s="15">
        <f>SUM('Step 1'!J126:AG126)</f>
        <v>1356381</v>
      </c>
    </row>
    <row r="127" spans="1:10" x14ac:dyDescent="0.25">
      <c r="A127" s="16" t="s">
        <v>162</v>
      </c>
      <c r="B127" s="15">
        <f>SUM('Step 1'!B127:Y127)</f>
        <v>611260</v>
      </c>
      <c r="C127" s="15">
        <f>SUM('Step 1'!C127:Z127)</f>
        <v>611339</v>
      </c>
      <c r="D127" s="15">
        <f>SUM('Step 1'!D127:AA127)</f>
        <v>611574</v>
      </c>
      <c r="E127" s="15">
        <f>SUM('Step 1'!E127:AB127)</f>
        <v>611712</v>
      </c>
      <c r="F127" s="15">
        <f>SUM('Step 1'!F127:AC127)</f>
        <v>611692</v>
      </c>
      <c r="G127" s="15">
        <f>SUM('Step 1'!G127:AD127)</f>
        <v>611684</v>
      </c>
      <c r="H127" s="15">
        <f>SUM('Step 1'!H127:AE127)</f>
        <v>611882</v>
      </c>
      <c r="I127" s="15">
        <f>SUM('Step 1'!I127:AF127)</f>
        <v>612272</v>
      </c>
      <c r="J127" s="15">
        <f>SUM('Step 1'!J127:AG127)</f>
        <v>612501</v>
      </c>
    </row>
    <row r="128" spans="1:10" x14ac:dyDescent="0.25">
      <c r="A128" s="16" t="s">
        <v>163</v>
      </c>
      <c r="B128" s="15">
        <f>SUM('Step 1'!B128:Y128)</f>
        <v>686575</v>
      </c>
      <c r="C128" s="15">
        <f>SUM('Step 1'!C128:Z128)</f>
        <v>686316</v>
      </c>
      <c r="D128" s="15">
        <f>SUM('Step 1'!D128:AA128)</f>
        <v>686152</v>
      </c>
      <c r="E128" s="15">
        <f>SUM('Step 1'!E128:AB128)</f>
        <v>685625</v>
      </c>
      <c r="F128" s="15">
        <f>SUM('Step 1'!F128:AC128)</f>
        <v>685014</v>
      </c>
      <c r="G128" s="15">
        <f>SUM('Step 1'!G128:AD128)</f>
        <v>684509</v>
      </c>
      <c r="H128" s="15">
        <f>SUM('Step 1'!H128:AE128)</f>
        <v>684204</v>
      </c>
      <c r="I128" s="15">
        <f>SUM('Step 1'!I128:AF128)</f>
        <v>684065</v>
      </c>
      <c r="J128" s="15">
        <f>SUM('Step 1'!J128:AG128)</f>
        <v>683803</v>
      </c>
    </row>
    <row r="129" spans="1:10" x14ac:dyDescent="0.25">
      <c r="A129" s="16" t="s">
        <v>164</v>
      </c>
      <c r="B129" s="15">
        <f>SUM('Step 1'!B129:Y129)</f>
        <v>365392</v>
      </c>
      <c r="C129" s="15">
        <f>SUM('Step 1'!C129:Z129)</f>
        <v>365207</v>
      </c>
      <c r="D129" s="15">
        <f>SUM('Step 1'!D129:AA129)</f>
        <v>365089</v>
      </c>
      <c r="E129" s="15">
        <f>SUM('Step 1'!E129:AB129)</f>
        <v>364797</v>
      </c>
      <c r="F129" s="15">
        <f>SUM('Step 1'!F129:AC129)</f>
        <v>364465</v>
      </c>
      <c r="G129" s="15">
        <f>SUM('Step 1'!G129:AD129)</f>
        <v>364152</v>
      </c>
      <c r="H129" s="15">
        <f>SUM('Step 1'!H129:AE129)</f>
        <v>363998</v>
      </c>
      <c r="I129" s="15">
        <f>SUM('Step 1'!I129:AF129)</f>
        <v>363980</v>
      </c>
      <c r="J129" s="15">
        <f>SUM('Step 1'!J129:AG129)</f>
        <v>363890</v>
      </c>
    </row>
    <row r="130" spans="1:10" x14ac:dyDescent="0.25">
      <c r="A130" s="16" t="s">
        <v>165</v>
      </c>
      <c r="B130" s="15">
        <f>SUM('Step 1'!B130:Y130)</f>
        <v>681730</v>
      </c>
      <c r="C130" s="15">
        <f>SUM('Step 1'!C130:Z130)</f>
        <v>681444</v>
      </c>
      <c r="D130" s="15">
        <f>SUM('Step 1'!D130:AA130)</f>
        <v>681217</v>
      </c>
      <c r="E130" s="15">
        <f>SUM('Step 1'!E130:AB130)</f>
        <v>680778</v>
      </c>
      <c r="F130" s="15">
        <f>SUM('Step 1'!F130:AC130)</f>
        <v>680195</v>
      </c>
      <c r="G130" s="15">
        <f>SUM('Step 1'!G130:AD130)</f>
        <v>679650</v>
      </c>
      <c r="H130" s="15">
        <f>SUM('Step 1'!H130:AE130)</f>
        <v>679277</v>
      </c>
      <c r="I130" s="15">
        <f>SUM('Step 1'!I130:AF130)</f>
        <v>679080</v>
      </c>
      <c r="J130" s="15">
        <f>SUM('Step 1'!J130:AG130)</f>
        <v>678748</v>
      </c>
    </row>
    <row r="131" spans="1:10" x14ac:dyDescent="0.25">
      <c r="A131" s="16" t="s">
        <v>166</v>
      </c>
      <c r="B131" s="15">
        <f>SUM('Step 1'!B131:Y131)</f>
        <v>566899</v>
      </c>
      <c r="C131" s="15">
        <f>SUM('Step 1'!C131:Z131)</f>
        <v>566495</v>
      </c>
      <c r="D131" s="15">
        <f>SUM('Step 1'!D131:AA131)</f>
        <v>566204</v>
      </c>
      <c r="E131" s="15">
        <f>SUM('Step 1'!E131:AB131)</f>
        <v>565735</v>
      </c>
      <c r="F131" s="15">
        <f>SUM('Step 1'!F131:AC131)</f>
        <v>565093</v>
      </c>
      <c r="G131" s="15">
        <f>SUM('Step 1'!G131:AD131)</f>
        <v>564397</v>
      </c>
      <c r="H131" s="15">
        <f>SUM('Step 1'!H131:AE131)</f>
        <v>564043</v>
      </c>
      <c r="I131" s="15">
        <f>SUM('Step 1'!I131:AF131)</f>
        <v>563769</v>
      </c>
      <c r="J131" s="15">
        <f>SUM('Step 1'!J131:AG131)</f>
        <v>563464</v>
      </c>
    </row>
    <row r="132" spans="1:10" x14ac:dyDescent="0.25">
      <c r="A132" s="16" t="s">
        <v>167</v>
      </c>
      <c r="B132" s="15">
        <f>SUM('Step 1'!B132:Y132)</f>
        <v>354200</v>
      </c>
      <c r="C132" s="15">
        <f>SUM('Step 1'!C132:Z132)</f>
        <v>354238</v>
      </c>
      <c r="D132" s="15">
        <f>SUM('Step 1'!D132:AA132)</f>
        <v>354308</v>
      </c>
      <c r="E132" s="15">
        <f>SUM('Step 1'!E132:AB132)</f>
        <v>354321</v>
      </c>
      <c r="F132" s="15">
        <f>SUM('Step 1'!F132:AC132)</f>
        <v>354331</v>
      </c>
      <c r="G132" s="15">
        <f>SUM('Step 1'!G132:AD132)</f>
        <v>354344</v>
      </c>
      <c r="H132" s="15">
        <f>SUM('Step 1'!H132:AE132)</f>
        <v>354469</v>
      </c>
      <c r="I132" s="15">
        <f>SUM('Step 1'!I132:AF132)</f>
        <v>354672</v>
      </c>
      <c r="J132" s="15">
        <f>SUM('Step 1'!J132:AG132)</f>
        <v>354836</v>
      </c>
    </row>
    <row r="133" spans="1:10" x14ac:dyDescent="0.25">
      <c r="A133" s="16" t="s">
        <v>168</v>
      </c>
      <c r="B133" s="15">
        <f>SUM('Step 1'!B133:Y133)</f>
        <v>339068</v>
      </c>
      <c r="C133" s="15">
        <f>SUM('Step 1'!C133:Z133)</f>
        <v>338848</v>
      </c>
      <c r="D133" s="15">
        <f>SUM('Step 1'!D133:AA133)</f>
        <v>338684</v>
      </c>
      <c r="E133" s="15">
        <f>SUM('Step 1'!E133:AB133)</f>
        <v>338392</v>
      </c>
      <c r="F133" s="15">
        <f>SUM('Step 1'!F133:AC133)</f>
        <v>338040</v>
      </c>
      <c r="G133" s="15">
        <f>SUM('Step 1'!G133:AD133)</f>
        <v>337699</v>
      </c>
      <c r="H133" s="15">
        <f>SUM('Step 1'!H133:AE133)</f>
        <v>337550</v>
      </c>
      <c r="I133" s="15">
        <f>SUM('Step 1'!I133:AF133)</f>
        <v>337465</v>
      </c>
      <c r="J133" s="15">
        <f>SUM('Step 1'!J133:AG133)</f>
        <v>337356</v>
      </c>
    </row>
    <row r="134" spans="1:10" x14ac:dyDescent="0.25">
      <c r="A134" s="16" t="s">
        <v>169</v>
      </c>
      <c r="B134" s="15">
        <f>SUM('Step 1'!B134:Y134)</f>
        <v>375400</v>
      </c>
      <c r="C134" s="15">
        <f>SUM('Step 1'!C134:Z134)</f>
        <v>375403</v>
      </c>
      <c r="D134" s="15">
        <f>SUM('Step 1'!D134:AA134)</f>
        <v>375450</v>
      </c>
      <c r="E134" s="15">
        <f>SUM('Step 1'!E134:AB134)</f>
        <v>375408</v>
      </c>
      <c r="F134" s="15">
        <f>SUM('Step 1'!F134:AC134)</f>
        <v>375318</v>
      </c>
      <c r="G134" s="15">
        <f>SUM('Step 1'!G134:AD134)</f>
        <v>375260</v>
      </c>
      <c r="H134" s="15">
        <f>SUM('Step 1'!H134:AE134)</f>
        <v>375395</v>
      </c>
      <c r="I134" s="15">
        <f>SUM('Step 1'!I134:AF134)</f>
        <v>375554</v>
      </c>
      <c r="J134" s="15">
        <f>SUM('Step 1'!J134:AG134)</f>
        <v>375612</v>
      </c>
    </row>
    <row r="135" spans="1:10" x14ac:dyDescent="0.25">
      <c r="A135" s="16" t="s">
        <v>170</v>
      </c>
      <c r="B135" s="15">
        <f>SUM('Step 1'!B135:Y135)</f>
        <v>722505</v>
      </c>
      <c r="C135" s="15">
        <f>SUM('Step 1'!C135:Z135)</f>
        <v>721651</v>
      </c>
      <c r="D135" s="15">
        <f>SUM('Step 1'!D135:AA135)</f>
        <v>720596</v>
      </c>
      <c r="E135" s="15">
        <f>SUM('Step 1'!E135:AB135)</f>
        <v>719211</v>
      </c>
      <c r="F135" s="15">
        <f>SUM('Step 1'!F135:AC135)</f>
        <v>718265</v>
      </c>
      <c r="G135" s="15">
        <f>SUM('Step 1'!G135:AD135)</f>
        <v>717295</v>
      </c>
      <c r="H135" s="15">
        <f>SUM('Step 1'!H135:AE135)</f>
        <v>716452</v>
      </c>
      <c r="I135" s="15">
        <f>SUM('Step 1'!I135:AF135)</f>
        <v>715887</v>
      </c>
      <c r="J135" s="15">
        <f>SUM('Step 1'!J135:AG135)</f>
        <v>715609</v>
      </c>
    </row>
    <row r="136" spans="1:10" x14ac:dyDescent="0.25">
      <c r="A136" s="16" t="s">
        <v>171</v>
      </c>
      <c r="B136" s="15">
        <f>SUM('Step 1'!B136:Y136)</f>
        <v>481253</v>
      </c>
      <c r="C136" s="15">
        <f>SUM('Step 1'!C136:Z136)</f>
        <v>481309</v>
      </c>
      <c r="D136" s="15">
        <f>SUM('Step 1'!D136:AA136)</f>
        <v>481459</v>
      </c>
      <c r="E136" s="15">
        <f>SUM('Step 1'!E136:AB136)</f>
        <v>481425</v>
      </c>
      <c r="F136" s="15">
        <f>SUM('Step 1'!F136:AC136)</f>
        <v>481384</v>
      </c>
      <c r="G136" s="15">
        <f>SUM('Step 1'!G136:AD136)</f>
        <v>481318</v>
      </c>
      <c r="H136" s="15">
        <f>SUM('Step 1'!H136:AE136)</f>
        <v>481405</v>
      </c>
      <c r="I136" s="15">
        <f>SUM('Step 1'!I136:AF136)</f>
        <v>481668</v>
      </c>
      <c r="J136" s="15">
        <f>SUM('Step 1'!J136:AG136)</f>
        <v>481768</v>
      </c>
    </row>
    <row r="137" spans="1:10" x14ac:dyDescent="0.25">
      <c r="A137" s="16" t="s">
        <v>172</v>
      </c>
      <c r="B137" s="15">
        <f>SUM('Step 1'!B137:Y137)</f>
        <v>1283606</v>
      </c>
      <c r="C137" s="15">
        <f>SUM('Step 1'!C137:Z137)</f>
        <v>1283330</v>
      </c>
      <c r="D137" s="15">
        <f>SUM('Step 1'!D137:AA137)</f>
        <v>1283339</v>
      </c>
      <c r="E137" s="15">
        <f>SUM('Step 1'!E137:AB137)</f>
        <v>1282799</v>
      </c>
      <c r="F137" s="15">
        <f>SUM('Step 1'!F137:AC137)</f>
        <v>1281909</v>
      </c>
      <c r="G137" s="15">
        <f>SUM('Step 1'!G137:AD137)</f>
        <v>1281441</v>
      </c>
      <c r="H137" s="15">
        <f>SUM('Step 1'!H137:AE137)</f>
        <v>1281552</v>
      </c>
      <c r="I137" s="15">
        <f>SUM('Step 1'!I137:AF137)</f>
        <v>1281766</v>
      </c>
      <c r="J137" s="15">
        <f>SUM('Step 1'!J137:AG137)</f>
        <v>1281670</v>
      </c>
    </row>
  </sheetData>
  <hyperlinks>
    <hyperlink ref="A2" r:id="rId1" display="http://download.bls.gov/pub/time.series/la/" xr:uid="{00000000-0004-0000-0300-000000000000}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37"/>
  <sheetViews>
    <sheetView zoomScale="90" zoomScaleNormal="90" workbookViewId="0">
      <selection activeCell="B8" sqref="B8"/>
    </sheetView>
  </sheetViews>
  <sheetFormatPr defaultRowHeight="15" x14ac:dyDescent="0.25"/>
  <cols>
    <col min="1" max="1" width="30.140625" customWidth="1"/>
    <col min="2" max="33" width="11.28515625" bestFit="1" customWidth="1"/>
    <col min="34" max="35" width="11.140625" bestFit="1" customWidth="1"/>
    <col min="36" max="37" width="10.7109375" customWidth="1"/>
  </cols>
  <sheetData>
    <row r="1" spans="1:39" x14ac:dyDescent="0.25">
      <c r="A1" s="4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9" s="36" customFormat="1" x14ac:dyDescent="0.25">
      <c r="A2" s="62" t="s">
        <v>14</v>
      </c>
      <c r="B2" s="35">
        <v>42370</v>
      </c>
      <c r="C2" s="35">
        <v>42401</v>
      </c>
      <c r="D2" s="35">
        <v>42430</v>
      </c>
      <c r="E2" s="35">
        <v>42461</v>
      </c>
      <c r="F2" s="35">
        <v>42491</v>
      </c>
      <c r="G2" s="35">
        <v>42522</v>
      </c>
      <c r="H2" s="35">
        <v>42552</v>
      </c>
      <c r="I2" s="35">
        <v>42583</v>
      </c>
      <c r="J2" s="35">
        <v>42614</v>
      </c>
      <c r="K2" s="35">
        <v>42644</v>
      </c>
      <c r="L2" s="35">
        <v>42675</v>
      </c>
      <c r="M2" s="35">
        <v>42705</v>
      </c>
      <c r="N2" s="35">
        <v>42736</v>
      </c>
      <c r="O2" s="35">
        <v>42767</v>
      </c>
      <c r="P2" s="35">
        <v>42795</v>
      </c>
      <c r="Q2" s="35">
        <v>42826</v>
      </c>
      <c r="R2" s="35">
        <v>42856</v>
      </c>
      <c r="S2" s="35">
        <v>42887</v>
      </c>
      <c r="T2" s="35">
        <v>42917</v>
      </c>
      <c r="U2" s="35">
        <v>42948</v>
      </c>
      <c r="V2" s="35">
        <v>42979</v>
      </c>
      <c r="W2" s="35">
        <v>43009</v>
      </c>
      <c r="X2" s="35">
        <v>43040</v>
      </c>
      <c r="Y2" s="35">
        <v>43070</v>
      </c>
      <c r="Z2" s="35">
        <v>43101</v>
      </c>
      <c r="AA2" s="35">
        <v>43132</v>
      </c>
      <c r="AB2" s="35">
        <v>43160</v>
      </c>
      <c r="AC2" s="35">
        <v>43191</v>
      </c>
      <c r="AD2" s="35">
        <v>43221</v>
      </c>
      <c r="AE2" s="35">
        <v>43252</v>
      </c>
      <c r="AF2" s="35">
        <v>43282</v>
      </c>
      <c r="AG2" s="35">
        <v>43313</v>
      </c>
      <c r="AH2" s="35">
        <v>43344</v>
      </c>
      <c r="AI2" s="35">
        <v>43374</v>
      </c>
      <c r="AJ2" s="35">
        <v>43405</v>
      </c>
      <c r="AK2" s="35">
        <v>43435</v>
      </c>
      <c r="AL2" s="35"/>
      <c r="AM2" s="35"/>
    </row>
    <row r="3" spans="1:39" x14ac:dyDescent="0.25">
      <c r="A3" s="16" t="s">
        <v>53</v>
      </c>
      <c r="B3" s="16">
        <v>2833</v>
      </c>
      <c r="C3" s="16">
        <v>2972</v>
      </c>
      <c r="D3" s="16">
        <v>2950</v>
      </c>
      <c r="E3" s="16">
        <v>2586</v>
      </c>
      <c r="F3" s="16">
        <v>2541</v>
      </c>
      <c r="G3" s="16">
        <v>2738</v>
      </c>
      <c r="H3" s="16">
        <v>2954</v>
      </c>
      <c r="I3" s="16">
        <v>2711</v>
      </c>
      <c r="J3" s="16">
        <v>2491</v>
      </c>
      <c r="K3" s="16">
        <v>2339</v>
      </c>
      <c r="L3" s="16">
        <v>2082</v>
      </c>
      <c r="M3" s="16">
        <v>2173</v>
      </c>
      <c r="N3" s="16">
        <v>2683</v>
      </c>
      <c r="O3" s="16">
        <v>2716</v>
      </c>
      <c r="P3" s="16">
        <v>2431</v>
      </c>
      <c r="Q3" s="16">
        <v>2081</v>
      </c>
      <c r="R3" s="16">
        <v>2190</v>
      </c>
      <c r="S3" s="16">
        <v>2283</v>
      </c>
      <c r="T3" s="16">
        <v>2653</v>
      </c>
      <c r="U3" s="16">
        <v>2580</v>
      </c>
      <c r="V3" s="16">
        <v>2284</v>
      </c>
      <c r="W3" s="16">
        <v>2169</v>
      </c>
      <c r="X3" s="16">
        <v>2136</v>
      </c>
      <c r="Y3" s="16">
        <v>2070</v>
      </c>
      <c r="Z3" s="16">
        <v>2569</v>
      </c>
      <c r="AA3" s="16">
        <v>2612</v>
      </c>
      <c r="AB3" s="16">
        <v>2476</v>
      </c>
      <c r="AC3" s="16">
        <v>2110</v>
      </c>
      <c r="AD3" s="16">
        <v>1868</v>
      </c>
      <c r="AE3" s="16">
        <v>2252</v>
      </c>
      <c r="AF3" s="16">
        <v>2552</v>
      </c>
      <c r="AG3" s="16">
        <v>2347</v>
      </c>
      <c r="AH3" s="16"/>
      <c r="AI3" s="16"/>
      <c r="AJ3" s="16"/>
      <c r="AK3" s="16"/>
    </row>
    <row r="4" spans="1:39" x14ac:dyDescent="0.25">
      <c r="A4" s="16" t="s">
        <v>54</v>
      </c>
      <c r="B4" s="16">
        <v>1711</v>
      </c>
      <c r="C4" s="16">
        <v>1693</v>
      </c>
      <c r="D4" s="16">
        <v>1623</v>
      </c>
      <c r="E4" s="16">
        <v>1553</v>
      </c>
      <c r="F4" s="16">
        <v>1498</v>
      </c>
      <c r="G4" s="16">
        <v>1481</v>
      </c>
      <c r="H4" s="16">
        <v>1472</v>
      </c>
      <c r="I4" s="16">
        <v>1359</v>
      </c>
      <c r="J4" s="16">
        <v>1345</v>
      </c>
      <c r="K4" s="16">
        <v>1525</v>
      </c>
      <c r="L4" s="16">
        <v>1615</v>
      </c>
      <c r="M4" s="16">
        <v>1679</v>
      </c>
      <c r="N4" s="16">
        <v>1875</v>
      </c>
      <c r="O4" s="16">
        <v>1870</v>
      </c>
      <c r="P4" s="16">
        <v>1667</v>
      </c>
      <c r="Q4" s="16">
        <v>1518</v>
      </c>
      <c r="R4" s="16">
        <v>1429</v>
      </c>
      <c r="S4" s="16">
        <v>1426</v>
      </c>
      <c r="T4" s="16">
        <v>1486</v>
      </c>
      <c r="U4" s="16">
        <v>1404</v>
      </c>
      <c r="V4" s="16">
        <v>1283</v>
      </c>
      <c r="W4" s="16">
        <v>1324</v>
      </c>
      <c r="X4" s="16">
        <v>1389</v>
      </c>
      <c r="Y4" s="16">
        <v>1394</v>
      </c>
      <c r="Z4" s="16">
        <v>1403</v>
      </c>
      <c r="AA4" s="16">
        <v>1419</v>
      </c>
      <c r="AB4" s="16">
        <v>1364</v>
      </c>
      <c r="AC4" s="16">
        <v>1262</v>
      </c>
      <c r="AD4" s="16">
        <v>1050</v>
      </c>
      <c r="AE4" s="16">
        <v>1193</v>
      </c>
      <c r="AF4" s="16">
        <v>1158</v>
      </c>
      <c r="AG4" s="16">
        <v>1010</v>
      </c>
      <c r="AH4" s="16"/>
      <c r="AI4" s="16"/>
      <c r="AJ4" s="16"/>
      <c r="AK4" s="16"/>
    </row>
    <row r="5" spans="1:39" x14ac:dyDescent="0.25">
      <c r="A5" s="16" t="s">
        <v>55</v>
      </c>
      <c r="B5" s="16">
        <v>10530</v>
      </c>
      <c r="C5" s="16">
        <v>10588</v>
      </c>
      <c r="D5" s="16">
        <v>10148</v>
      </c>
      <c r="E5" s="16">
        <v>9081</v>
      </c>
      <c r="F5" s="16">
        <v>8755</v>
      </c>
      <c r="G5" s="16">
        <v>9171</v>
      </c>
      <c r="H5" s="16">
        <v>9257</v>
      </c>
      <c r="I5" s="16">
        <v>8530</v>
      </c>
      <c r="J5" s="16">
        <v>8309</v>
      </c>
      <c r="K5" s="16">
        <v>8627</v>
      </c>
      <c r="L5" s="16">
        <v>8621</v>
      </c>
      <c r="M5" s="16">
        <v>8813</v>
      </c>
      <c r="N5" s="16">
        <v>10355</v>
      </c>
      <c r="O5" s="16">
        <v>10294</v>
      </c>
      <c r="P5" s="16">
        <v>9163</v>
      </c>
      <c r="Q5" s="16">
        <v>8267</v>
      </c>
      <c r="R5" s="16">
        <v>8111</v>
      </c>
      <c r="S5" s="16">
        <v>8523</v>
      </c>
      <c r="T5" s="16">
        <v>9030</v>
      </c>
      <c r="U5" s="16">
        <v>8677</v>
      </c>
      <c r="V5" s="16">
        <v>8035</v>
      </c>
      <c r="W5" s="16">
        <v>7827</v>
      </c>
      <c r="X5" s="16">
        <v>8038</v>
      </c>
      <c r="Y5" s="16">
        <v>8110</v>
      </c>
      <c r="Z5" s="16">
        <v>9298</v>
      </c>
      <c r="AA5" s="16">
        <v>9134</v>
      </c>
      <c r="AB5" s="16">
        <v>8572</v>
      </c>
      <c r="AC5" s="16">
        <v>7180</v>
      </c>
      <c r="AD5" s="16">
        <v>6210</v>
      </c>
      <c r="AE5" s="16">
        <v>7065</v>
      </c>
      <c r="AF5" s="16">
        <v>7536</v>
      </c>
      <c r="AG5" s="16">
        <v>6887</v>
      </c>
      <c r="AH5" s="16"/>
      <c r="AI5" s="16"/>
      <c r="AJ5" s="16"/>
      <c r="AK5" s="16"/>
    </row>
    <row r="6" spans="1:39" x14ac:dyDescent="0.25">
      <c r="A6" s="16" t="s">
        <v>0</v>
      </c>
      <c r="B6" s="16">
        <v>10530</v>
      </c>
      <c r="C6" s="16">
        <v>10588</v>
      </c>
      <c r="D6" s="16">
        <v>10148</v>
      </c>
      <c r="E6" s="16">
        <v>9081</v>
      </c>
      <c r="F6" s="16">
        <v>8755</v>
      </c>
      <c r="G6" s="16">
        <v>9171</v>
      </c>
      <c r="H6" s="16">
        <v>9257</v>
      </c>
      <c r="I6" s="16">
        <v>8530</v>
      </c>
      <c r="J6" s="16">
        <v>8309</v>
      </c>
      <c r="K6" s="16">
        <v>8627</v>
      </c>
      <c r="L6" s="16">
        <v>8621</v>
      </c>
      <c r="M6" s="16">
        <v>8813</v>
      </c>
      <c r="N6" s="16">
        <v>10355</v>
      </c>
      <c r="O6" s="16">
        <v>10294</v>
      </c>
      <c r="P6" s="16">
        <v>9163</v>
      </c>
      <c r="Q6" s="16">
        <v>8267</v>
      </c>
      <c r="R6" s="16">
        <v>8111</v>
      </c>
      <c r="S6" s="16">
        <v>8523</v>
      </c>
      <c r="T6" s="16">
        <v>9030</v>
      </c>
      <c r="U6" s="16">
        <v>8677</v>
      </c>
      <c r="V6" s="16">
        <v>8035</v>
      </c>
      <c r="W6" s="16">
        <v>7827</v>
      </c>
      <c r="X6" s="16">
        <v>8038</v>
      </c>
      <c r="Y6" s="16">
        <v>8110</v>
      </c>
      <c r="Z6" s="16">
        <v>9298</v>
      </c>
      <c r="AA6" s="16">
        <v>9134</v>
      </c>
      <c r="AB6" s="16">
        <v>8572</v>
      </c>
      <c r="AC6" s="16">
        <v>7180</v>
      </c>
      <c r="AD6" s="16">
        <v>6210</v>
      </c>
      <c r="AE6" s="16">
        <v>7065</v>
      </c>
      <c r="AF6" s="16">
        <v>7536</v>
      </c>
      <c r="AG6" s="16">
        <v>6887</v>
      </c>
      <c r="AH6" s="16"/>
      <c r="AI6" s="16"/>
      <c r="AJ6" s="16"/>
      <c r="AK6" s="16"/>
    </row>
    <row r="7" spans="1:39" x14ac:dyDescent="0.25">
      <c r="A7" s="16" t="s">
        <v>56</v>
      </c>
      <c r="B7" s="16">
        <v>1797</v>
      </c>
      <c r="C7" s="16">
        <v>1844</v>
      </c>
      <c r="D7" s="16">
        <v>1862</v>
      </c>
      <c r="E7" s="16">
        <v>1816</v>
      </c>
      <c r="F7" s="16">
        <v>1855</v>
      </c>
      <c r="G7" s="16">
        <v>2040</v>
      </c>
      <c r="H7" s="16">
        <v>2002</v>
      </c>
      <c r="I7" s="16">
        <v>1814</v>
      </c>
      <c r="J7" s="16">
        <v>1804</v>
      </c>
      <c r="K7" s="16">
        <v>1723</v>
      </c>
      <c r="L7" s="16">
        <v>1538</v>
      </c>
      <c r="M7" s="16">
        <v>1486</v>
      </c>
      <c r="N7" s="16">
        <v>1726</v>
      </c>
      <c r="O7" s="16">
        <v>1718</v>
      </c>
      <c r="P7" s="16">
        <v>1579</v>
      </c>
      <c r="Q7" s="16">
        <v>1478</v>
      </c>
      <c r="R7" s="16">
        <v>1632</v>
      </c>
      <c r="S7" s="16">
        <v>1787</v>
      </c>
      <c r="T7" s="16">
        <v>1825</v>
      </c>
      <c r="U7" s="16">
        <v>1771</v>
      </c>
      <c r="V7" s="16">
        <v>1772</v>
      </c>
      <c r="W7" s="16">
        <v>1711</v>
      </c>
      <c r="X7" s="16">
        <v>1590</v>
      </c>
      <c r="Y7" s="16">
        <v>1470</v>
      </c>
      <c r="Z7" s="16">
        <v>1610</v>
      </c>
      <c r="AA7" s="16">
        <v>1641</v>
      </c>
      <c r="AB7" s="16">
        <v>1572</v>
      </c>
      <c r="AC7" s="16">
        <v>1349</v>
      </c>
      <c r="AD7" s="16">
        <v>1290</v>
      </c>
      <c r="AE7" s="16">
        <v>1578</v>
      </c>
      <c r="AF7" s="16">
        <v>1661</v>
      </c>
      <c r="AG7" s="16">
        <v>1490</v>
      </c>
      <c r="AH7" s="16"/>
      <c r="AI7" s="16"/>
      <c r="AJ7" s="16"/>
      <c r="AK7" s="16"/>
    </row>
    <row r="8" spans="1:39" x14ac:dyDescent="0.25">
      <c r="A8" s="16" t="s">
        <v>57</v>
      </c>
      <c r="B8" s="16">
        <v>1100</v>
      </c>
      <c r="C8" s="16">
        <v>1189</v>
      </c>
      <c r="D8" s="16">
        <v>1147</v>
      </c>
      <c r="E8" s="16">
        <v>1068</v>
      </c>
      <c r="F8" s="16">
        <v>1070</v>
      </c>
      <c r="G8" s="16">
        <v>1111</v>
      </c>
      <c r="H8" s="16">
        <v>1173</v>
      </c>
      <c r="I8" s="16">
        <v>1074</v>
      </c>
      <c r="J8" s="16">
        <v>1031</v>
      </c>
      <c r="K8" s="16">
        <v>934</v>
      </c>
      <c r="L8" s="16">
        <v>850</v>
      </c>
      <c r="M8" s="16">
        <v>848</v>
      </c>
      <c r="N8" s="16">
        <v>1017</v>
      </c>
      <c r="O8" s="16">
        <v>1048</v>
      </c>
      <c r="P8" s="16">
        <v>1013</v>
      </c>
      <c r="Q8" s="16">
        <v>965</v>
      </c>
      <c r="R8" s="16">
        <v>1006</v>
      </c>
      <c r="S8" s="16">
        <v>1036</v>
      </c>
      <c r="T8" s="16">
        <v>1113</v>
      </c>
      <c r="U8" s="16">
        <v>1084</v>
      </c>
      <c r="V8" s="16">
        <v>979</v>
      </c>
      <c r="W8" s="16">
        <v>914</v>
      </c>
      <c r="X8" s="16">
        <v>856</v>
      </c>
      <c r="Y8" s="16">
        <v>841</v>
      </c>
      <c r="Z8" s="16">
        <v>983</v>
      </c>
      <c r="AA8" s="16">
        <v>959</v>
      </c>
      <c r="AB8" s="16">
        <v>939</v>
      </c>
      <c r="AC8" s="16">
        <v>818</v>
      </c>
      <c r="AD8" s="16">
        <v>735</v>
      </c>
      <c r="AE8" s="16">
        <v>902</v>
      </c>
      <c r="AF8" s="16">
        <v>1009</v>
      </c>
      <c r="AG8" s="16">
        <v>920</v>
      </c>
      <c r="AH8" s="16"/>
      <c r="AI8" s="16"/>
      <c r="AJ8" s="16"/>
      <c r="AK8" s="16"/>
    </row>
    <row r="9" spans="1:39" x14ac:dyDescent="0.25">
      <c r="A9" s="16" t="s">
        <v>58</v>
      </c>
      <c r="B9" s="16">
        <v>20014</v>
      </c>
      <c r="C9" s="16">
        <v>20782</v>
      </c>
      <c r="D9" s="16">
        <v>21166</v>
      </c>
      <c r="E9" s="16">
        <v>20166</v>
      </c>
      <c r="F9" s="16">
        <v>20357</v>
      </c>
      <c r="G9" s="16">
        <v>21667</v>
      </c>
      <c r="H9" s="16">
        <v>23491</v>
      </c>
      <c r="I9" s="16">
        <v>21833</v>
      </c>
      <c r="J9" s="16">
        <v>20652</v>
      </c>
      <c r="K9" s="16">
        <v>19517</v>
      </c>
      <c r="L9" s="16">
        <v>17017</v>
      </c>
      <c r="M9" s="16">
        <v>16800</v>
      </c>
      <c r="N9" s="16">
        <v>19726</v>
      </c>
      <c r="O9" s="16">
        <v>19795</v>
      </c>
      <c r="P9" s="16">
        <v>18083</v>
      </c>
      <c r="Q9" s="16">
        <v>17353</v>
      </c>
      <c r="R9" s="16">
        <v>18379</v>
      </c>
      <c r="S9" s="16">
        <v>19155</v>
      </c>
      <c r="T9" s="16">
        <v>21821</v>
      </c>
      <c r="U9" s="16">
        <v>20984</v>
      </c>
      <c r="V9" s="16">
        <v>19394</v>
      </c>
      <c r="W9" s="16">
        <v>18066</v>
      </c>
      <c r="X9" s="16">
        <v>17016</v>
      </c>
      <c r="Y9" s="16">
        <v>15793</v>
      </c>
      <c r="Z9" s="16">
        <v>18085</v>
      </c>
      <c r="AA9" s="16">
        <v>18714</v>
      </c>
      <c r="AB9" s="16">
        <v>17870</v>
      </c>
      <c r="AC9" s="16">
        <v>15690</v>
      </c>
      <c r="AD9" s="16">
        <v>14785</v>
      </c>
      <c r="AE9" s="16">
        <v>17853</v>
      </c>
      <c r="AF9" s="16">
        <v>20150</v>
      </c>
      <c r="AG9" s="16">
        <v>18373</v>
      </c>
      <c r="AH9" s="16"/>
      <c r="AI9" s="16"/>
      <c r="AJ9" s="16"/>
      <c r="AK9" s="16"/>
    </row>
    <row r="10" spans="1:39" x14ac:dyDescent="0.25">
      <c r="A10" s="16" t="s">
        <v>59</v>
      </c>
      <c r="B10" s="16">
        <v>576</v>
      </c>
      <c r="C10" s="16">
        <v>612</v>
      </c>
      <c r="D10" s="16">
        <v>605</v>
      </c>
      <c r="E10" s="16">
        <v>590</v>
      </c>
      <c r="F10" s="16">
        <v>559</v>
      </c>
      <c r="G10" s="16">
        <v>596</v>
      </c>
      <c r="H10" s="16">
        <v>691</v>
      </c>
      <c r="I10" s="16">
        <v>659</v>
      </c>
      <c r="J10" s="16">
        <v>577</v>
      </c>
      <c r="K10" s="16">
        <v>538</v>
      </c>
      <c r="L10" s="16">
        <v>469</v>
      </c>
      <c r="M10" s="16">
        <v>451</v>
      </c>
      <c r="N10" s="16">
        <v>549</v>
      </c>
      <c r="O10" s="16">
        <v>574</v>
      </c>
      <c r="P10" s="16">
        <v>539</v>
      </c>
      <c r="Q10" s="16">
        <v>524</v>
      </c>
      <c r="R10" s="16">
        <v>522</v>
      </c>
      <c r="S10" s="16">
        <v>550</v>
      </c>
      <c r="T10" s="16">
        <v>664</v>
      </c>
      <c r="U10" s="16">
        <v>646</v>
      </c>
      <c r="V10" s="16">
        <v>540</v>
      </c>
      <c r="W10" s="16">
        <v>515</v>
      </c>
      <c r="X10" s="16">
        <v>480</v>
      </c>
      <c r="Y10" s="16">
        <v>436</v>
      </c>
      <c r="Z10" s="16">
        <v>507</v>
      </c>
      <c r="AA10" s="16">
        <v>521</v>
      </c>
      <c r="AB10" s="16">
        <v>487</v>
      </c>
      <c r="AC10" s="16">
        <v>412</v>
      </c>
      <c r="AD10" s="16">
        <v>398</v>
      </c>
      <c r="AE10" s="16">
        <v>486</v>
      </c>
      <c r="AF10" s="16">
        <v>586</v>
      </c>
      <c r="AG10" s="16">
        <v>577</v>
      </c>
      <c r="AH10" s="16"/>
      <c r="AI10" s="16"/>
      <c r="AJ10" s="16"/>
      <c r="AK10" s="16"/>
    </row>
    <row r="11" spans="1:39" x14ac:dyDescent="0.25">
      <c r="A11" s="16" t="s">
        <v>60</v>
      </c>
      <c r="B11" s="16">
        <v>1163</v>
      </c>
      <c r="C11" s="16">
        <v>1253</v>
      </c>
      <c r="D11" s="16">
        <v>1184</v>
      </c>
      <c r="E11" s="16">
        <v>1031</v>
      </c>
      <c r="F11" s="16">
        <v>1062</v>
      </c>
      <c r="G11" s="16">
        <v>1127</v>
      </c>
      <c r="H11" s="16">
        <v>1119</v>
      </c>
      <c r="I11" s="16">
        <v>1000</v>
      </c>
      <c r="J11" s="16">
        <v>1024</v>
      </c>
      <c r="K11" s="16">
        <v>980</v>
      </c>
      <c r="L11" s="16">
        <v>938</v>
      </c>
      <c r="M11" s="16">
        <v>956</v>
      </c>
      <c r="N11" s="16">
        <v>1084</v>
      </c>
      <c r="O11" s="16">
        <v>1083</v>
      </c>
      <c r="P11" s="16">
        <v>1004</v>
      </c>
      <c r="Q11" s="16">
        <v>907</v>
      </c>
      <c r="R11" s="16">
        <v>964</v>
      </c>
      <c r="S11" s="16">
        <v>1012</v>
      </c>
      <c r="T11" s="16">
        <v>1003</v>
      </c>
      <c r="U11" s="16">
        <v>1015</v>
      </c>
      <c r="V11" s="16">
        <v>1060</v>
      </c>
      <c r="W11" s="16">
        <v>992</v>
      </c>
      <c r="X11" s="16">
        <v>949</v>
      </c>
      <c r="Y11" s="16">
        <v>902</v>
      </c>
      <c r="Z11" s="16">
        <v>1082</v>
      </c>
      <c r="AA11" s="16">
        <v>1082</v>
      </c>
      <c r="AB11" s="16">
        <v>1035</v>
      </c>
      <c r="AC11" s="16">
        <v>867</v>
      </c>
      <c r="AD11" s="16">
        <v>778</v>
      </c>
      <c r="AE11" s="16">
        <v>893</v>
      </c>
      <c r="AF11" s="16">
        <v>875</v>
      </c>
      <c r="AG11" s="16">
        <v>860</v>
      </c>
      <c r="AH11" s="16"/>
      <c r="AI11" s="16"/>
      <c r="AJ11" s="16"/>
      <c r="AK11" s="16"/>
    </row>
    <row r="12" spans="1:39" x14ac:dyDescent="0.25">
      <c r="A12" s="16" t="s">
        <v>61</v>
      </c>
      <c r="B12" s="16">
        <v>421</v>
      </c>
      <c r="C12" s="16">
        <v>460</v>
      </c>
      <c r="D12" s="16">
        <v>482</v>
      </c>
      <c r="E12" s="16">
        <v>492</v>
      </c>
      <c r="F12" s="16">
        <v>513</v>
      </c>
      <c r="G12" s="16">
        <v>499</v>
      </c>
      <c r="H12" s="16">
        <v>530</v>
      </c>
      <c r="I12" s="16">
        <v>504</v>
      </c>
      <c r="J12" s="16">
        <v>506</v>
      </c>
      <c r="K12" s="16">
        <v>446</v>
      </c>
      <c r="L12" s="16">
        <v>408</v>
      </c>
      <c r="M12" s="16">
        <v>380</v>
      </c>
      <c r="N12" s="16">
        <v>427</v>
      </c>
      <c r="O12" s="16">
        <v>432</v>
      </c>
      <c r="P12" s="16">
        <v>386</v>
      </c>
      <c r="Q12" s="16">
        <v>376</v>
      </c>
      <c r="R12" s="16">
        <v>448</v>
      </c>
      <c r="S12" s="16">
        <v>452</v>
      </c>
      <c r="T12" s="16">
        <v>487</v>
      </c>
      <c r="U12" s="16">
        <v>440</v>
      </c>
      <c r="V12" s="16">
        <v>426</v>
      </c>
      <c r="W12" s="16">
        <v>426</v>
      </c>
      <c r="X12" s="16">
        <v>372</v>
      </c>
      <c r="Y12" s="16">
        <v>355</v>
      </c>
      <c r="Z12" s="16">
        <v>389</v>
      </c>
      <c r="AA12" s="16">
        <v>396</v>
      </c>
      <c r="AB12" s="16">
        <v>381</v>
      </c>
      <c r="AC12" s="16">
        <v>354</v>
      </c>
      <c r="AD12" s="16">
        <v>344</v>
      </c>
      <c r="AE12" s="16">
        <v>398</v>
      </c>
      <c r="AF12" s="16">
        <v>434</v>
      </c>
      <c r="AG12" s="16">
        <v>376</v>
      </c>
      <c r="AH12" s="16"/>
      <c r="AI12" s="16"/>
      <c r="AJ12" s="16"/>
      <c r="AK12" s="16"/>
    </row>
    <row r="13" spans="1:39" x14ac:dyDescent="0.25">
      <c r="A13" s="16" t="s">
        <v>62</v>
      </c>
      <c r="B13" s="16">
        <v>1379</v>
      </c>
      <c r="C13" s="16">
        <v>1388</v>
      </c>
      <c r="D13" s="16">
        <v>1439</v>
      </c>
      <c r="E13" s="16">
        <v>1326</v>
      </c>
      <c r="F13" s="16">
        <v>1332</v>
      </c>
      <c r="G13" s="16">
        <v>1404</v>
      </c>
      <c r="H13" s="16">
        <v>1552</v>
      </c>
      <c r="I13" s="16">
        <v>1452</v>
      </c>
      <c r="J13" s="16">
        <v>1367</v>
      </c>
      <c r="K13" s="16">
        <v>1263</v>
      </c>
      <c r="L13" s="16">
        <v>1135</v>
      </c>
      <c r="M13" s="16">
        <v>1093</v>
      </c>
      <c r="N13" s="16">
        <v>1298</v>
      </c>
      <c r="O13" s="16">
        <v>1298</v>
      </c>
      <c r="P13" s="16">
        <v>1173</v>
      </c>
      <c r="Q13" s="16">
        <v>1155</v>
      </c>
      <c r="R13" s="16">
        <v>1151</v>
      </c>
      <c r="S13" s="16">
        <v>1287</v>
      </c>
      <c r="T13" s="16">
        <v>1406</v>
      </c>
      <c r="U13" s="16">
        <v>1376</v>
      </c>
      <c r="V13" s="16">
        <v>1284</v>
      </c>
      <c r="W13" s="16">
        <v>1260</v>
      </c>
      <c r="X13" s="16">
        <v>1244</v>
      </c>
      <c r="Y13" s="16">
        <v>1209</v>
      </c>
      <c r="Z13" s="16">
        <v>1309</v>
      </c>
      <c r="AA13" s="16">
        <v>1374</v>
      </c>
      <c r="AB13" s="16">
        <v>1295</v>
      </c>
      <c r="AC13" s="16">
        <v>1131</v>
      </c>
      <c r="AD13" s="16">
        <v>1016</v>
      </c>
      <c r="AE13" s="16">
        <v>1231</v>
      </c>
      <c r="AF13" s="16">
        <v>1344</v>
      </c>
      <c r="AG13" s="16">
        <v>1283</v>
      </c>
      <c r="AH13" s="16"/>
      <c r="AI13" s="16"/>
      <c r="AJ13" s="16"/>
      <c r="AK13" s="16"/>
    </row>
    <row r="14" spans="1:39" x14ac:dyDescent="0.25">
      <c r="A14" s="16" t="s">
        <v>63</v>
      </c>
      <c r="B14" s="16">
        <v>2209</v>
      </c>
      <c r="C14" s="16">
        <v>2323</v>
      </c>
      <c r="D14" s="16">
        <v>2285</v>
      </c>
      <c r="E14" s="16">
        <v>2044</v>
      </c>
      <c r="F14" s="16">
        <v>2059</v>
      </c>
      <c r="G14" s="16">
        <v>2155</v>
      </c>
      <c r="H14" s="16">
        <v>2228</v>
      </c>
      <c r="I14" s="16">
        <v>2001</v>
      </c>
      <c r="J14" s="16">
        <v>2030</v>
      </c>
      <c r="K14" s="16">
        <v>1899</v>
      </c>
      <c r="L14" s="16">
        <v>1702</v>
      </c>
      <c r="M14" s="16">
        <v>1729</v>
      </c>
      <c r="N14" s="16">
        <v>2024</v>
      </c>
      <c r="O14" s="16">
        <v>2034</v>
      </c>
      <c r="P14" s="16">
        <v>1781</v>
      </c>
      <c r="Q14" s="16">
        <v>1701</v>
      </c>
      <c r="R14" s="16">
        <v>1773</v>
      </c>
      <c r="S14" s="16">
        <v>1876</v>
      </c>
      <c r="T14" s="16">
        <v>2011</v>
      </c>
      <c r="U14" s="16">
        <v>1896</v>
      </c>
      <c r="V14" s="16">
        <v>1873</v>
      </c>
      <c r="W14" s="16">
        <v>1766</v>
      </c>
      <c r="X14" s="16">
        <v>1747</v>
      </c>
      <c r="Y14" s="16">
        <v>1784</v>
      </c>
      <c r="Z14" s="16">
        <v>2053</v>
      </c>
      <c r="AA14" s="16">
        <v>2055</v>
      </c>
      <c r="AB14" s="16">
        <v>1876</v>
      </c>
      <c r="AC14" s="16">
        <v>1642</v>
      </c>
      <c r="AD14" s="16">
        <v>1498</v>
      </c>
      <c r="AE14" s="16">
        <v>1715</v>
      </c>
      <c r="AF14" s="16">
        <v>1884</v>
      </c>
      <c r="AG14" s="16">
        <v>1683</v>
      </c>
      <c r="AH14" s="16"/>
      <c r="AI14" s="16"/>
      <c r="AJ14" s="16"/>
      <c r="AK14" s="16"/>
    </row>
    <row r="15" spans="1:39" x14ac:dyDescent="0.25">
      <c r="A15" s="16" t="s">
        <v>64</v>
      </c>
      <c r="B15" s="16">
        <v>913</v>
      </c>
      <c r="C15" s="16">
        <v>951</v>
      </c>
      <c r="D15" s="16">
        <v>950</v>
      </c>
      <c r="E15" s="16">
        <v>736</v>
      </c>
      <c r="F15" s="16">
        <v>659</v>
      </c>
      <c r="G15" s="16">
        <v>677</v>
      </c>
      <c r="H15" s="16">
        <v>661</v>
      </c>
      <c r="I15" s="16">
        <v>638</v>
      </c>
      <c r="J15" s="16">
        <v>660</v>
      </c>
      <c r="K15" s="16">
        <v>636</v>
      </c>
      <c r="L15" s="16">
        <v>642</v>
      </c>
      <c r="M15" s="16">
        <v>673</v>
      </c>
      <c r="N15" s="16">
        <v>860</v>
      </c>
      <c r="O15" s="16">
        <v>873</v>
      </c>
      <c r="P15" s="16">
        <v>760</v>
      </c>
      <c r="Q15" s="16">
        <v>588</v>
      </c>
      <c r="R15" s="16">
        <v>571</v>
      </c>
      <c r="S15" s="16">
        <v>639</v>
      </c>
      <c r="T15" s="16">
        <v>656</v>
      </c>
      <c r="U15" s="16">
        <v>630</v>
      </c>
      <c r="V15" s="16">
        <v>637</v>
      </c>
      <c r="W15" s="16">
        <v>619</v>
      </c>
      <c r="X15" s="16">
        <v>674</v>
      </c>
      <c r="Y15" s="16">
        <v>693</v>
      </c>
      <c r="Z15" s="16">
        <v>890</v>
      </c>
      <c r="AA15" s="16">
        <v>928</v>
      </c>
      <c r="AB15" s="16">
        <v>828</v>
      </c>
      <c r="AC15" s="16">
        <v>696</v>
      </c>
      <c r="AD15" s="16">
        <v>555</v>
      </c>
      <c r="AE15" s="16">
        <v>684</v>
      </c>
      <c r="AF15" s="16">
        <v>640</v>
      </c>
      <c r="AG15" s="16">
        <v>577</v>
      </c>
      <c r="AH15" s="16"/>
      <c r="AI15" s="16"/>
      <c r="AJ15" s="16"/>
      <c r="AK15" s="16"/>
    </row>
    <row r="16" spans="1:39" x14ac:dyDescent="0.25">
      <c r="A16" s="16" t="s">
        <v>65</v>
      </c>
      <c r="B16" s="16">
        <v>834</v>
      </c>
      <c r="C16" s="16">
        <v>904</v>
      </c>
      <c r="D16" s="16">
        <v>893</v>
      </c>
      <c r="E16" s="16">
        <v>868</v>
      </c>
      <c r="F16" s="16">
        <v>901</v>
      </c>
      <c r="G16" s="16">
        <v>979</v>
      </c>
      <c r="H16" s="16">
        <v>1064</v>
      </c>
      <c r="I16" s="16">
        <v>955</v>
      </c>
      <c r="J16" s="16">
        <v>922</v>
      </c>
      <c r="K16" s="16">
        <v>881</v>
      </c>
      <c r="L16" s="16">
        <v>759</v>
      </c>
      <c r="M16" s="16">
        <v>730</v>
      </c>
      <c r="N16" s="16">
        <v>861</v>
      </c>
      <c r="O16" s="16">
        <v>858</v>
      </c>
      <c r="P16" s="16">
        <v>766</v>
      </c>
      <c r="Q16" s="16">
        <v>753</v>
      </c>
      <c r="R16" s="16">
        <v>842</v>
      </c>
      <c r="S16" s="16">
        <v>875</v>
      </c>
      <c r="T16" s="16">
        <v>972</v>
      </c>
      <c r="U16" s="16">
        <v>919</v>
      </c>
      <c r="V16" s="16">
        <v>870</v>
      </c>
      <c r="W16" s="16">
        <v>820</v>
      </c>
      <c r="X16" s="16">
        <v>774</v>
      </c>
      <c r="Y16" s="16">
        <v>688</v>
      </c>
      <c r="Z16" s="16">
        <v>801</v>
      </c>
      <c r="AA16" s="16">
        <v>845</v>
      </c>
      <c r="AB16" s="16">
        <v>780</v>
      </c>
      <c r="AC16" s="16">
        <v>689</v>
      </c>
      <c r="AD16" s="16">
        <v>673</v>
      </c>
      <c r="AE16" s="16">
        <v>806</v>
      </c>
      <c r="AF16" s="16">
        <v>856</v>
      </c>
      <c r="AG16" s="16">
        <v>751</v>
      </c>
      <c r="AH16" s="16"/>
      <c r="AI16" s="16"/>
      <c r="AJ16" s="16"/>
      <c r="AK16" s="16"/>
    </row>
    <row r="17" spans="1:37" x14ac:dyDescent="0.25">
      <c r="A17" s="16" t="s">
        <v>1</v>
      </c>
      <c r="B17" s="16">
        <v>10751</v>
      </c>
      <c r="C17" s="16">
        <v>11148</v>
      </c>
      <c r="D17" s="16">
        <v>11068</v>
      </c>
      <c r="E17" s="16">
        <v>10139</v>
      </c>
      <c r="F17" s="16">
        <v>10309</v>
      </c>
      <c r="G17" s="16">
        <v>10914</v>
      </c>
      <c r="H17" s="16">
        <v>11957</v>
      </c>
      <c r="I17" s="16">
        <v>11084</v>
      </c>
      <c r="J17" s="16">
        <v>10366</v>
      </c>
      <c r="K17" s="16">
        <v>9699</v>
      </c>
      <c r="L17" s="16">
        <v>8635</v>
      </c>
      <c r="M17" s="16">
        <v>8561</v>
      </c>
      <c r="N17" s="16">
        <v>10007</v>
      </c>
      <c r="O17" s="16">
        <v>10086</v>
      </c>
      <c r="P17" s="16">
        <v>9168</v>
      </c>
      <c r="Q17" s="16">
        <v>8428</v>
      </c>
      <c r="R17" s="16">
        <v>9196</v>
      </c>
      <c r="S17" s="16">
        <v>9709</v>
      </c>
      <c r="T17" s="16">
        <v>11050</v>
      </c>
      <c r="U17" s="16">
        <v>10742</v>
      </c>
      <c r="V17" s="16">
        <v>9802</v>
      </c>
      <c r="W17" s="16">
        <v>9283</v>
      </c>
      <c r="X17" s="16">
        <v>9088</v>
      </c>
      <c r="Y17" s="16">
        <v>8607</v>
      </c>
      <c r="Z17" s="16">
        <v>9802</v>
      </c>
      <c r="AA17" s="16">
        <v>9912</v>
      </c>
      <c r="AB17" s="16">
        <v>9475</v>
      </c>
      <c r="AC17" s="16">
        <v>8240</v>
      </c>
      <c r="AD17" s="16">
        <v>7685</v>
      </c>
      <c r="AE17" s="16">
        <v>9209</v>
      </c>
      <c r="AF17" s="16">
        <v>10533</v>
      </c>
      <c r="AG17" s="16">
        <v>9761</v>
      </c>
      <c r="AH17" s="16"/>
      <c r="AI17" s="16"/>
      <c r="AJ17" s="16"/>
      <c r="AK17" s="16"/>
    </row>
    <row r="18" spans="1:37" x14ac:dyDescent="0.25">
      <c r="A18" s="16" t="s">
        <v>2</v>
      </c>
      <c r="B18" s="16">
        <v>14451</v>
      </c>
      <c r="C18" s="16">
        <v>14985</v>
      </c>
      <c r="D18" s="16">
        <v>14953</v>
      </c>
      <c r="E18" s="16">
        <v>13743</v>
      </c>
      <c r="F18" s="16">
        <v>13773</v>
      </c>
      <c r="G18" s="16">
        <v>14981</v>
      </c>
      <c r="H18" s="16">
        <v>15829</v>
      </c>
      <c r="I18" s="16">
        <v>14776</v>
      </c>
      <c r="J18" s="16">
        <v>14214</v>
      </c>
      <c r="K18" s="16">
        <v>13222</v>
      </c>
      <c r="L18" s="16">
        <v>11966</v>
      </c>
      <c r="M18" s="16">
        <v>11806</v>
      </c>
      <c r="N18" s="16">
        <v>13726</v>
      </c>
      <c r="O18" s="16">
        <v>13910</v>
      </c>
      <c r="P18" s="16">
        <v>12750</v>
      </c>
      <c r="Q18" s="16">
        <v>11739</v>
      </c>
      <c r="R18" s="16">
        <v>12354</v>
      </c>
      <c r="S18" s="16">
        <v>13291</v>
      </c>
      <c r="T18" s="16">
        <v>14783</v>
      </c>
      <c r="U18" s="16">
        <v>14358</v>
      </c>
      <c r="V18" s="16">
        <v>13429</v>
      </c>
      <c r="W18" s="16">
        <v>12625</v>
      </c>
      <c r="X18" s="16">
        <v>12362</v>
      </c>
      <c r="Y18" s="16">
        <v>11796</v>
      </c>
      <c r="Z18" s="16">
        <v>13225</v>
      </c>
      <c r="AA18" s="16">
        <v>13504</v>
      </c>
      <c r="AB18" s="16">
        <v>12939</v>
      </c>
      <c r="AC18" s="16">
        <v>11318</v>
      </c>
      <c r="AD18" s="16">
        <v>10317</v>
      </c>
      <c r="AE18" s="16">
        <v>12392</v>
      </c>
      <c r="AF18" s="16">
        <v>13877</v>
      </c>
      <c r="AG18" s="16">
        <v>12998</v>
      </c>
      <c r="AH18" s="16"/>
      <c r="AI18" s="16"/>
      <c r="AJ18" s="16"/>
      <c r="AK18" s="16"/>
    </row>
    <row r="19" spans="1:37" x14ac:dyDescent="0.25">
      <c r="A19" s="16" t="s">
        <v>66</v>
      </c>
      <c r="B19" s="16">
        <v>2697</v>
      </c>
      <c r="C19" s="16">
        <v>2796</v>
      </c>
      <c r="D19" s="16">
        <v>2767</v>
      </c>
      <c r="E19" s="16">
        <v>2633</v>
      </c>
      <c r="F19" s="16">
        <v>2557</v>
      </c>
      <c r="G19" s="16">
        <v>2880</v>
      </c>
      <c r="H19" s="16">
        <v>3060</v>
      </c>
      <c r="I19" s="16">
        <v>2972</v>
      </c>
      <c r="J19" s="16">
        <v>2888</v>
      </c>
      <c r="K19" s="16">
        <v>2607</v>
      </c>
      <c r="L19" s="16">
        <v>2368</v>
      </c>
      <c r="M19" s="16">
        <v>2215</v>
      </c>
      <c r="N19" s="16">
        <v>2567</v>
      </c>
      <c r="O19" s="16">
        <v>2604</v>
      </c>
      <c r="P19" s="16">
        <v>2392</v>
      </c>
      <c r="Q19" s="16">
        <v>2238</v>
      </c>
      <c r="R19" s="16">
        <v>2336</v>
      </c>
      <c r="S19" s="16">
        <v>2554</v>
      </c>
      <c r="T19" s="16">
        <v>2866</v>
      </c>
      <c r="U19" s="16">
        <v>2895</v>
      </c>
      <c r="V19" s="16">
        <v>2714</v>
      </c>
      <c r="W19" s="16">
        <v>2586</v>
      </c>
      <c r="X19" s="16">
        <v>2578</v>
      </c>
      <c r="Y19" s="16">
        <v>2449</v>
      </c>
      <c r="Z19" s="16">
        <v>2580</v>
      </c>
      <c r="AA19" s="16">
        <v>2615</v>
      </c>
      <c r="AB19" s="16">
        <v>2548</v>
      </c>
      <c r="AC19" s="16">
        <v>2285</v>
      </c>
      <c r="AD19" s="16">
        <v>2014</v>
      </c>
      <c r="AE19" s="16">
        <v>2387</v>
      </c>
      <c r="AF19" s="16">
        <v>2616</v>
      </c>
      <c r="AG19" s="16">
        <v>2509</v>
      </c>
      <c r="AH19" s="16"/>
      <c r="AI19" s="16"/>
      <c r="AJ19" s="16"/>
      <c r="AK19" s="16"/>
    </row>
    <row r="20" spans="1:37" x14ac:dyDescent="0.25">
      <c r="A20" s="16" t="s">
        <v>67</v>
      </c>
      <c r="B20" s="16">
        <v>33289</v>
      </c>
      <c r="C20" s="16">
        <v>34455</v>
      </c>
      <c r="D20" s="16">
        <v>34124</v>
      </c>
      <c r="E20" s="16">
        <v>31181</v>
      </c>
      <c r="F20" s="16">
        <v>31547</v>
      </c>
      <c r="G20" s="16">
        <v>34031</v>
      </c>
      <c r="H20" s="16">
        <v>36430</v>
      </c>
      <c r="I20" s="16">
        <v>33876</v>
      </c>
      <c r="J20" s="16">
        <v>32049</v>
      </c>
      <c r="K20" s="16">
        <v>29922</v>
      </c>
      <c r="L20" s="16">
        <v>27108</v>
      </c>
      <c r="M20" s="16">
        <v>26820</v>
      </c>
      <c r="N20" s="16">
        <v>31426</v>
      </c>
      <c r="O20" s="16">
        <v>31731</v>
      </c>
      <c r="P20" s="16">
        <v>28847</v>
      </c>
      <c r="Q20" s="16">
        <v>26451</v>
      </c>
      <c r="R20" s="16">
        <v>28291</v>
      </c>
      <c r="S20" s="16">
        <v>30265</v>
      </c>
      <c r="T20" s="16">
        <v>33992</v>
      </c>
      <c r="U20" s="16">
        <v>32957</v>
      </c>
      <c r="V20" s="16">
        <v>30439</v>
      </c>
      <c r="W20" s="16">
        <v>28797</v>
      </c>
      <c r="X20" s="16">
        <v>28204</v>
      </c>
      <c r="Y20" s="16">
        <v>26760</v>
      </c>
      <c r="Z20" s="16">
        <v>30514</v>
      </c>
      <c r="AA20" s="16">
        <v>30908</v>
      </c>
      <c r="AB20" s="16">
        <v>29388</v>
      </c>
      <c r="AC20" s="16">
        <v>25566</v>
      </c>
      <c r="AD20" s="16">
        <v>23496</v>
      </c>
      <c r="AE20" s="16">
        <v>28257</v>
      </c>
      <c r="AF20" s="16">
        <v>31968</v>
      </c>
      <c r="AG20" s="16">
        <v>29700</v>
      </c>
      <c r="AH20" s="16"/>
      <c r="AI20" s="16"/>
      <c r="AJ20" s="16"/>
      <c r="AK20" s="16"/>
    </row>
    <row r="21" spans="1:37" x14ac:dyDescent="0.25">
      <c r="A21" s="16" t="s">
        <v>3</v>
      </c>
      <c r="B21" s="16">
        <v>6493</v>
      </c>
      <c r="C21" s="16">
        <v>6610</v>
      </c>
      <c r="D21" s="16">
        <v>6306</v>
      </c>
      <c r="E21" s="16">
        <v>5031</v>
      </c>
      <c r="F21" s="16">
        <v>4074</v>
      </c>
      <c r="G21" s="16">
        <v>3916</v>
      </c>
      <c r="H21" s="16">
        <v>3580</v>
      </c>
      <c r="I21" s="16">
        <v>3168</v>
      </c>
      <c r="J21" s="16">
        <v>3158</v>
      </c>
      <c r="K21" s="16">
        <v>3587</v>
      </c>
      <c r="L21" s="16">
        <v>4641</v>
      </c>
      <c r="M21" s="16">
        <v>5086</v>
      </c>
      <c r="N21" s="16">
        <v>6091</v>
      </c>
      <c r="O21" s="16">
        <v>6033</v>
      </c>
      <c r="P21" s="16">
        <v>5373</v>
      </c>
      <c r="Q21" s="16">
        <v>4307</v>
      </c>
      <c r="R21" s="16">
        <v>3573</v>
      </c>
      <c r="S21" s="16">
        <v>3469</v>
      </c>
      <c r="T21" s="16">
        <v>3282</v>
      </c>
      <c r="U21" s="16">
        <v>3048</v>
      </c>
      <c r="V21" s="16">
        <v>2974</v>
      </c>
      <c r="W21" s="16">
        <v>3370</v>
      </c>
      <c r="X21" s="16">
        <v>4852</v>
      </c>
      <c r="Y21" s="16">
        <v>5328</v>
      </c>
      <c r="Z21" s="16">
        <v>6145</v>
      </c>
      <c r="AA21" s="16">
        <v>6084</v>
      </c>
      <c r="AB21" s="16">
        <v>5625</v>
      </c>
      <c r="AC21" s="16">
        <v>4379</v>
      </c>
      <c r="AD21" s="16">
        <v>3053</v>
      </c>
      <c r="AE21" s="16">
        <v>3120</v>
      </c>
      <c r="AF21" s="16">
        <v>2946</v>
      </c>
      <c r="AG21" s="16">
        <v>2573</v>
      </c>
      <c r="AH21" s="16"/>
      <c r="AI21" s="16"/>
      <c r="AJ21" s="16"/>
      <c r="AK21" s="16"/>
    </row>
    <row r="22" spans="1:37" x14ac:dyDescent="0.25">
      <c r="A22" s="16" t="s">
        <v>68</v>
      </c>
      <c r="B22" s="16">
        <v>1353</v>
      </c>
      <c r="C22" s="16">
        <v>1337</v>
      </c>
      <c r="D22" s="16">
        <v>1426</v>
      </c>
      <c r="E22" s="16">
        <v>1332</v>
      </c>
      <c r="F22" s="16">
        <v>1417</v>
      </c>
      <c r="G22" s="16">
        <v>1555</v>
      </c>
      <c r="H22" s="16">
        <v>1683</v>
      </c>
      <c r="I22" s="16">
        <v>1518</v>
      </c>
      <c r="J22" s="16">
        <v>1475</v>
      </c>
      <c r="K22" s="16">
        <v>1397</v>
      </c>
      <c r="L22" s="16">
        <v>1196</v>
      </c>
      <c r="M22" s="16">
        <v>1118</v>
      </c>
      <c r="N22" s="16">
        <v>1274</v>
      </c>
      <c r="O22" s="16">
        <v>1332</v>
      </c>
      <c r="P22" s="16">
        <v>1196</v>
      </c>
      <c r="Q22" s="16">
        <v>1181</v>
      </c>
      <c r="R22" s="16">
        <v>1268</v>
      </c>
      <c r="S22" s="16">
        <v>1375</v>
      </c>
      <c r="T22" s="16">
        <v>1564</v>
      </c>
      <c r="U22" s="16">
        <v>1483</v>
      </c>
      <c r="V22" s="16">
        <v>1411</v>
      </c>
      <c r="W22" s="16">
        <v>1302</v>
      </c>
      <c r="X22" s="16">
        <v>1208</v>
      </c>
      <c r="Y22" s="16">
        <v>1094</v>
      </c>
      <c r="Z22" s="16">
        <v>1174</v>
      </c>
      <c r="AA22" s="16">
        <v>1221</v>
      </c>
      <c r="AB22" s="16">
        <v>1150</v>
      </c>
      <c r="AC22" s="16">
        <v>989</v>
      </c>
      <c r="AD22" s="16">
        <v>1046</v>
      </c>
      <c r="AE22" s="16">
        <v>1263</v>
      </c>
      <c r="AF22" s="16">
        <v>1449</v>
      </c>
      <c r="AG22" s="16">
        <v>1311</v>
      </c>
      <c r="AH22" s="16"/>
      <c r="AI22" s="16"/>
      <c r="AJ22" s="16"/>
      <c r="AK22" s="16"/>
    </row>
    <row r="23" spans="1:37" x14ac:dyDescent="0.25">
      <c r="A23" s="16" t="s">
        <v>69</v>
      </c>
      <c r="B23" s="16">
        <v>1104</v>
      </c>
      <c r="C23" s="16">
        <v>1127</v>
      </c>
      <c r="D23" s="16">
        <v>1153</v>
      </c>
      <c r="E23" s="16">
        <v>1088</v>
      </c>
      <c r="F23" s="16">
        <v>899</v>
      </c>
      <c r="G23" s="16">
        <v>1010</v>
      </c>
      <c r="H23" s="16">
        <v>1122</v>
      </c>
      <c r="I23" s="16">
        <v>1100</v>
      </c>
      <c r="J23" s="16">
        <v>1042</v>
      </c>
      <c r="K23" s="16">
        <v>943</v>
      </c>
      <c r="L23" s="16">
        <v>832</v>
      </c>
      <c r="M23" s="16">
        <v>886</v>
      </c>
      <c r="N23" s="16">
        <v>1051</v>
      </c>
      <c r="O23" s="16">
        <v>1098</v>
      </c>
      <c r="P23" s="16">
        <v>1039</v>
      </c>
      <c r="Q23" s="16">
        <v>883</v>
      </c>
      <c r="R23" s="16">
        <v>840</v>
      </c>
      <c r="S23" s="16">
        <v>913</v>
      </c>
      <c r="T23" s="16">
        <v>1065</v>
      </c>
      <c r="U23" s="16">
        <v>1049</v>
      </c>
      <c r="V23" s="16">
        <v>964</v>
      </c>
      <c r="W23" s="16">
        <v>872</v>
      </c>
      <c r="X23" s="16">
        <v>847</v>
      </c>
      <c r="Y23" s="16">
        <v>920</v>
      </c>
      <c r="Z23" s="16">
        <v>1041</v>
      </c>
      <c r="AA23" s="16">
        <v>1108</v>
      </c>
      <c r="AB23" s="16">
        <v>1089</v>
      </c>
      <c r="AC23" s="16">
        <v>933</v>
      </c>
      <c r="AD23" s="16">
        <v>752</v>
      </c>
      <c r="AE23" s="16">
        <v>917</v>
      </c>
      <c r="AF23" s="16">
        <v>985</v>
      </c>
      <c r="AG23" s="16">
        <v>943</v>
      </c>
      <c r="AH23" s="16"/>
      <c r="AI23" s="16"/>
      <c r="AJ23" s="16"/>
      <c r="AK23" s="16"/>
    </row>
    <row r="24" spans="1:37" x14ac:dyDescent="0.25">
      <c r="A24" s="16" t="s">
        <v>70</v>
      </c>
      <c r="B24" s="16">
        <v>512</v>
      </c>
      <c r="C24" s="16">
        <v>504</v>
      </c>
      <c r="D24" s="16">
        <v>548</v>
      </c>
      <c r="E24" s="16">
        <v>508</v>
      </c>
      <c r="F24" s="16">
        <v>530</v>
      </c>
      <c r="G24" s="16">
        <v>573</v>
      </c>
      <c r="H24" s="16">
        <v>594</v>
      </c>
      <c r="I24" s="16">
        <v>545</v>
      </c>
      <c r="J24" s="16">
        <v>529</v>
      </c>
      <c r="K24" s="16">
        <v>495</v>
      </c>
      <c r="L24" s="16">
        <v>448</v>
      </c>
      <c r="M24" s="16">
        <v>444</v>
      </c>
      <c r="N24" s="16">
        <v>498</v>
      </c>
      <c r="O24" s="16">
        <v>493</v>
      </c>
      <c r="P24" s="16">
        <v>454</v>
      </c>
      <c r="Q24" s="16">
        <v>425</v>
      </c>
      <c r="R24" s="16">
        <v>460</v>
      </c>
      <c r="S24" s="16">
        <v>468</v>
      </c>
      <c r="T24" s="16">
        <v>523</v>
      </c>
      <c r="U24" s="16">
        <v>476</v>
      </c>
      <c r="V24" s="16">
        <v>488</v>
      </c>
      <c r="W24" s="16">
        <v>452</v>
      </c>
      <c r="X24" s="16">
        <v>432</v>
      </c>
      <c r="Y24" s="16">
        <v>431</v>
      </c>
      <c r="Z24" s="16">
        <v>467</v>
      </c>
      <c r="AA24" s="16">
        <v>479</v>
      </c>
      <c r="AB24" s="16">
        <v>444</v>
      </c>
      <c r="AC24" s="16">
        <v>416</v>
      </c>
      <c r="AD24" s="16">
        <v>383</v>
      </c>
      <c r="AE24" s="16">
        <v>448</v>
      </c>
      <c r="AF24" s="16">
        <v>489</v>
      </c>
      <c r="AG24" s="16">
        <v>436</v>
      </c>
      <c r="AH24" s="16"/>
      <c r="AI24" s="16"/>
      <c r="AJ24" s="16"/>
      <c r="AK24" s="16"/>
    </row>
    <row r="25" spans="1:37" x14ac:dyDescent="0.25">
      <c r="A25" s="16" t="s">
        <v>71</v>
      </c>
      <c r="B25" s="16">
        <v>2318</v>
      </c>
      <c r="C25" s="16">
        <v>2408</v>
      </c>
      <c r="D25" s="16">
        <v>2395</v>
      </c>
      <c r="E25" s="16">
        <v>2308</v>
      </c>
      <c r="F25" s="16">
        <v>2327</v>
      </c>
      <c r="G25" s="16">
        <v>2447</v>
      </c>
      <c r="H25" s="16">
        <v>2684</v>
      </c>
      <c r="I25" s="16">
        <v>2450</v>
      </c>
      <c r="J25" s="16">
        <v>2285</v>
      </c>
      <c r="K25" s="16">
        <v>2119</v>
      </c>
      <c r="L25" s="16">
        <v>1894</v>
      </c>
      <c r="M25" s="16">
        <v>1845</v>
      </c>
      <c r="N25" s="16">
        <v>2207</v>
      </c>
      <c r="O25" s="16">
        <v>2223</v>
      </c>
      <c r="P25" s="16">
        <v>1983</v>
      </c>
      <c r="Q25" s="16">
        <v>2004</v>
      </c>
      <c r="R25" s="16">
        <v>2013</v>
      </c>
      <c r="S25" s="16">
        <v>2136</v>
      </c>
      <c r="T25" s="16">
        <v>2380</v>
      </c>
      <c r="U25" s="16">
        <v>2325</v>
      </c>
      <c r="V25" s="16">
        <v>2176</v>
      </c>
      <c r="W25" s="16">
        <v>2074</v>
      </c>
      <c r="X25" s="16">
        <v>2040</v>
      </c>
      <c r="Y25" s="16">
        <v>1822</v>
      </c>
      <c r="Z25" s="16">
        <v>2038</v>
      </c>
      <c r="AA25" s="16">
        <v>2053</v>
      </c>
      <c r="AB25" s="16">
        <v>2023</v>
      </c>
      <c r="AC25" s="16">
        <v>1818</v>
      </c>
      <c r="AD25" s="16">
        <v>1671</v>
      </c>
      <c r="AE25" s="16">
        <v>2026</v>
      </c>
      <c r="AF25" s="16">
        <v>2207</v>
      </c>
      <c r="AG25" s="16">
        <v>2032</v>
      </c>
      <c r="AH25" s="16"/>
      <c r="AI25" s="16"/>
      <c r="AJ25" s="16"/>
      <c r="AK25" s="16"/>
    </row>
    <row r="26" spans="1:37" x14ac:dyDescent="0.25">
      <c r="A26" s="16" t="s">
        <v>4</v>
      </c>
      <c r="B26" s="16">
        <v>5769</v>
      </c>
      <c r="C26" s="16">
        <v>6053</v>
      </c>
      <c r="D26" s="16">
        <v>5884</v>
      </c>
      <c r="E26" s="16">
        <v>5100</v>
      </c>
      <c r="F26" s="16">
        <v>4789</v>
      </c>
      <c r="G26" s="16">
        <v>5100</v>
      </c>
      <c r="H26" s="16">
        <v>5259</v>
      </c>
      <c r="I26" s="16">
        <v>4865</v>
      </c>
      <c r="J26" s="16">
        <v>4580</v>
      </c>
      <c r="K26" s="16">
        <v>4313</v>
      </c>
      <c r="L26" s="16">
        <v>4121</v>
      </c>
      <c r="M26" s="16">
        <v>4428</v>
      </c>
      <c r="N26" s="16">
        <v>5246</v>
      </c>
      <c r="O26" s="16">
        <v>5294</v>
      </c>
      <c r="P26" s="16">
        <v>4745</v>
      </c>
      <c r="Q26" s="16">
        <v>4164</v>
      </c>
      <c r="R26" s="16">
        <v>4111</v>
      </c>
      <c r="S26" s="16">
        <v>4445</v>
      </c>
      <c r="T26" s="16">
        <v>4844</v>
      </c>
      <c r="U26" s="16">
        <v>4862</v>
      </c>
      <c r="V26" s="16">
        <v>4414</v>
      </c>
      <c r="W26" s="16">
        <v>4221</v>
      </c>
      <c r="X26" s="16">
        <v>4417</v>
      </c>
      <c r="Y26" s="16">
        <v>4643</v>
      </c>
      <c r="Z26" s="16">
        <v>5434</v>
      </c>
      <c r="AA26" s="16">
        <v>5492</v>
      </c>
      <c r="AB26" s="16">
        <v>5123</v>
      </c>
      <c r="AC26" s="16">
        <v>4317</v>
      </c>
      <c r="AD26" s="16">
        <v>3577</v>
      </c>
      <c r="AE26" s="16">
        <v>4156</v>
      </c>
      <c r="AF26" s="16">
        <v>4543</v>
      </c>
      <c r="AG26" s="16">
        <v>4266</v>
      </c>
      <c r="AH26" s="16"/>
      <c r="AI26" s="16"/>
      <c r="AJ26" s="16"/>
      <c r="AK26" s="16"/>
    </row>
    <row r="27" spans="1:37" x14ac:dyDescent="0.25">
      <c r="A27" s="16" t="s">
        <v>72</v>
      </c>
      <c r="B27" s="16">
        <v>912</v>
      </c>
      <c r="C27" s="16">
        <v>946</v>
      </c>
      <c r="D27" s="16">
        <v>921</v>
      </c>
      <c r="E27" s="16">
        <v>832</v>
      </c>
      <c r="F27" s="16">
        <v>842</v>
      </c>
      <c r="G27" s="16">
        <v>882</v>
      </c>
      <c r="H27" s="16">
        <v>900</v>
      </c>
      <c r="I27" s="16">
        <v>824</v>
      </c>
      <c r="J27" s="16">
        <v>845</v>
      </c>
      <c r="K27" s="16">
        <v>773</v>
      </c>
      <c r="L27" s="16">
        <v>705</v>
      </c>
      <c r="M27" s="16">
        <v>689</v>
      </c>
      <c r="N27" s="16">
        <v>859</v>
      </c>
      <c r="O27" s="16">
        <v>879</v>
      </c>
      <c r="P27" s="16">
        <v>781</v>
      </c>
      <c r="Q27" s="16">
        <v>717</v>
      </c>
      <c r="R27" s="16">
        <v>788</v>
      </c>
      <c r="S27" s="16">
        <v>834</v>
      </c>
      <c r="T27" s="16">
        <v>860</v>
      </c>
      <c r="U27" s="16">
        <v>862</v>
      </c>
      <c r="V27" s="16">
        <v>844</v>
      </c>
      <c r="W27" s="16">
        <v>758</v>
      </c>
      <c r="X27" s="16">
        <v>790</v>
      </c>
      <c r="Y27" s="16">
        <v>781</v>
      </c>
      <c r="Z27" s="16">
        <v>884</v>
      </c>
      <c r="AA27" s="16">
        <v>886</v>
      </c>
      <c r="AB27" s="16">
        <v>792</v>
      </c>
      <c r="AC27" s="16">
        <v>702</v>
      </c>
      <c r="AD27" s="16">
        <v>650</v>
      </c>
      <c r="AE27" s="16">
        <v>758</v>
      </c>
      <c r="AF27" s="16">
        <v>819</v>
      </c>
      <c r="AG27" s="16">
        <v>789</v>
      </c>
      <c r="AH27" s="16"/>
      <c r="AI27" s="16"/>
      <c r="AJ27" s="16"/>
      <c r="AK27" s="16"/>
    </row>
    <row r="28" spans="1:37" x14ac:dyDescent="0.25">
      <c r="A28" s="16" t="s">
        <v>73</v>
      </c>
      <c r="B28" s="16">
        <v>1024</v>
      </c>
      <c r="C28" s="16">
        <v>1037</v>
      </c>
      <c r="D28" s="16">
        <v>1040</v>
      </c>
      <c r="E28" s="16">
        <v>955</v>
      </c>
      <c r="F28" s="16">
        <v>1008</v>
      </c>
      <c r="G28" s="16">
        <v>1097</v>
      </c>
      <c r="H28" s="16">
        <v>1124</v>
      </c>
      <c r="I28" s="16">
        <v>1038</v>
      </c>
      <c r="J28" s="16">
        <v>1004</v>
      </c>
      <c r="K28" s="16">
        <v>944</v>
      </c>
      <c r="L28" s="16">
        <v>805</v>
      </c>
      <c r="M28" s="16">
        <v>805</v>
      </c>
      <c r="N28" s="16">
        <v>926</v>
      </c>
      <c r="O28" s="16">
        <v>930</v>
      </c>
      <c r="P28" s="16">
        <v>863</v>
      </c>
      <c r="Q28" s="16">
        <v>838</v>
      </c>
      <c r="R28" s="16">
        <v>921</v>
      </c>
      <c r="S28" s="16">
        <v>1007</v>
      </c>
      <c r="T28" s="16">
        <v>1049</v>
      </c>
      <c r="U28" s="16">
        <v>1000</v>
      </c>
      <c r="V28" s="16">
        <v>967</v>
      </c>
      <c r="W28" s="16">
        <v>942</v>
      </c>
      <c r="X28" s="16">
        <v>874</v>
      </c>
      <c r="Y28" s="16">
        <v>776</v>
      </c>
      <c r="Z28" s="16">
        <v>896</v>
      </c>
      <c r="AA28" s="16">
        <v>939</v>
      </c>
      <c r="AB28" s="16">
        <v>865</v>
      </c>
      <c r="AC28" s="16">
        <v>763</v>
      </c>
      <c r="AD28" s="16">
        <v>746</v>
      </c>
      <c r="AE28" s="16">
        <v>967</v>
      </c>
      <c r="AF28" s="16">
        <v>1009</v>
      </c>
      <c r="AG28" s="16">
        <v>913</v>
      </c>
      <c r="AH28" s="16"/>
      <c r="AI28" s="16"/>
      <c r="AJ28" s="16"/>
      <c r="AK28" s="16"/>
    </row>
    <row r="29" spans="1:37" x14ac:dyDescent="0.25">
      <c r="A29" s="16" t="s">
        <v>74</v>
      </c>
      <c r="B29" s="16">
        <v>2237</v>
      </c>
      <c r="C29" s="16">
        <v>2219</v>
      </c>
      <c r="D29" s="16">
        <v>2313</v>
      </c>
      <c r="E29" s="16">
        <v>2394</v>
      </c>
      <c r="F29" s="16">
        <v>2345</v>
      </c>
      <c r="G29" s="16">
        <v>2579</v>
      </c>
      <c r="H29" s="16">
        <v>2761</v>
      </c>
      <c r="I29" s="16">
        <v>2566</v>
      </c>
      <c r="J29" s="16">
        <v>2376</v>
      </c>
      <c r="K29" s="16">
        <v>2177</v>
      </c>
      <c r="L29" s="16">
        <v>1964</v>
      </c>
      <c r="M29" s="16">
        <v>1839</v>
      </c>
      <c r="N29" s="16">
        <v>2049</v>
      </c>
      <c r="O29" s="16">
        <v>2051</v>
      </c>
      <c r="P29" s="16">
        <v>1960</v>
      </c>
      <c r="Q29" s="16">
        <v>2048</v>
      </c>
      <c r="R29" s="16">
        <v>2032</v>
      </c>
      <c r="S29" s="16">
        <v>2354</v>
      </c>
      <c r="T29" s="16">
        <v>2543</v>
      </c>
      <c r="U29" s="16">
        <v>2470</v>
      </c>
      <c r="V29" s="16">
        <v>2288</v>
      </c>
      <c r="W29" s="16">
        <v>2118</v>
      </c>
      <c r="X29" s="16">
        <v>2117</v>
      </c>
      <c r="Y29" s="16">
        <v>1841</v>
      </c>
      <c r="Z29" s="16">
        <v>1932</v>
      </c>
      <c r="AA29" s="16">
        <v>2007</v>
      </c>
      <c r="AB29" s="16">
        <v>2036</v>
      </c>
      <c r="AC29" s="16">
        <v>1878</v>
      </c>
      <c r="AD29" s="16">
        <v>1791</v>
      </c>
      <c r="AE29" s="16">
        <v>2158</v>
      </c>
      <c r="AF29" s="16">
        <v>2350</v>
      </c>
      <c r="AG29" s="16">
        <v>2252</v>
      </c>
      <c r="AH29" s="16"/>
      <c r="AI29" s="16"/>
      <c r="AJ29" s="16"/>
      <c r="AK29" s="16"/>
    </row>
    <row r="30" spans="1:37" x14ac:dyDescent="0.25">
      <c r="A30" s="16" t="s">
        <v>75</v>
      </c>
      <c r="B30" s="16">
        <v>557</v>
      </c>
      <c r="C30" s="16">
        <v>588</v>
      </c>
      <c r="D30" s="16">
        <v>606</v>
      </c>
      <c r="E30" s="16">
        <v>594</v>
      </c>
      <c r="F30" s="16">
        <v>618</v>
      </c>
      <c r="G30" s="16">
        <v>647</v>
      </c>
      <c r="H30" s="16">
        <v>677</v>
      </c>
      <c r="I30" s="16">
        <v>590</v>
      </c>
      <c r="J30" s="16">
        <v>586</v>
      </c>
      <c r="K30" s="16">
        <v>541</v>
      </c>
      <c r="L30" s="16">
        <v>494</v>
      </c>
      <c r="M30" s="16">
        <v>449</v>
      </c>
      <c r="N30" s="16">
        <v>535</v>
      </c>
      <c r="O30" s="16">
        <v>541</v>
      </c>
      <c r="P30" s="16">
        <v>476</v>
      </c>
      <c r="Q30" s="16">
        <v>472</v>
      </c>
      <c r="R30" s="16">
        <v>485</v>
      </c>
      <c r="S30" s="16">
        <v>538</v>
      </c>
      <c r="T30" s="16">
        <v>629</v>
      </c>
      <c r="U30" s="16">
        <v>554</v>
      </c>
      <c r="V30" s="16">
        <v>551</v>
      </c>
      <c r="W30" s="16">
        <v>507</v>
      </c>
      <c r="X30" s="16">
        <v>492</v>
      </c>
      <c r="Y30" s="16">
        <v>457</v>
      </c>
      <c r="Z30" s="16">
        <v>496</v>
      </c>
      <c r="AA30" s="16">
        <v>534</v>
      </c>
      <c r="AB30" s="16">
        <v>483</v>
      </c>
      <c r="AC30" s="16">
        <v>448</v>
      </c>
      <c r="AD30" s="16">
        <v>420</v>
      </c>
      <c r="AE30" s="16">
        <v>502</v>
      </c>
      <c r="AF30" s="16">
        <v>550</v>
      </c>
      <c r="AG30" s="16">
        <v>493</v>
      </c>
      <c r="AH30" s="16"/>
      <c r="AI30" s="16"/>
      <c r="AJ30" s="16"/>
      <c r="AK30" s="16"/>
    </row>
    <row r="31" spans="1:37" x14ac:dyDescent="0.25">
      <c r="A31" s="16" t="s">
        <v>76</v>
      </c>
      <c r="B31" s="16">
        <v>1857</v>
      </c>
      <c r="C31" s="16">
        <v>1930</v>
      </c>
      <c r="D31" s="16">
        <v>1998</v>
      </c>
      <c r="E31" s="16">
        <v>1970</v>
      </c>
      <c r="F31" s="16">
        <v>2021</v>
      </c>
      <c r="G31" s="16">
        <v>2221</v>
      </c>
      <c r="H31" s="16">
        <v>2308</v>
      </c>
      <c r="I31" s="16">
        <v>2108</v>
      </c>
      <c r="J31" s="16">
        <v>2089</v>
      </c>
      <c r="K31" s="16">
        <v>1967</v>
      </c>
      <c r="L31" s="16">
        <v>1637</v>
      </c>
      <c r="M31" s="16">
        <v>1579</v>
      </c>
      <c r="N31" s="16">
        <v>1856</v>
      </c>
      <c r="O31" s="16">
        <v>1831</v>
      </c>
      <c r="P31" s="16">
        <v>1646</v>
      </c>
      <c r="Q31" s="16">
        <v>1703</v>
      </c>
      <c r="R31" s="16">
        <v>1872</v>
      </c>
      <c r="S31" s="16">
        <v>2028</v>
      </c>
      <c r="T31" s="16">
        <v>2192</v>
      </c>
      <c r="U31" s="16">
        <v>2106</v>
      </c>
      <c r="V31" s="16">
        <v>2050</v>
      </c>
      <c r="W31" s="16">
        <v>1874</v>
      </c>
      <c r="X31" s="16">
        <v>1744</v>
      </c>
      <c r="Y31" s="16">
        <v>1576</v>
      </c>
      <c r="Z31" s="16">
        <v>1709</v>
      </c>
      <c r="AA31" s="16">
        <v>1764</v>
      </c>
      <c r="AB31" s="16">
        <v>1709</v>
      </c>
      <c r="AC31" s="16">
        <v>1584</v>
      </c>
      <c r="AD31" s="16">
        <v>1507</v>
      </c>
      <c r="AE31" s="16">
        <v>1888</v>
      </c>
      <c r="AF31" s="16">
        <v>1991</v>
      </c>
      <c r="AG31" s="16">
        <v>1804</v>
      </c>
      <c r="AH31" s="16"/>
      <c r="AI31" s="16"/>
      <c r="AJ31" s="16"/>
      <c r="AK31" s="16"/>
    </row>
    <row r="32" spans="1:37" x14ac:dyDescent="0.25">
      <c r="A32" s="16" t="s">
        <v>77</v>
      </c>
      <c r="B32" s="16">
        <v>1589</v>
      </c>
      <c r="C32" s="16">
        <v>1576</v>
      </c>
      <c r="D32" s="16">
        <v>1506</v>
      </c>
      <c r="E32" s="16">
        <v>1287</v>
      </c>
      <c r="F32" s="16">
        <v>1299</v>
      </c>
      <c r="G32" s="16">
        <v>1418</v>
      </c>
      <c r="H32" s="16">
        <v>1424</v>
      </c>
      <c r="I32" s="16">
        <v>1334</v>
      </c>
      <c r="J32" s="16">
        <v>1292</v>
      </c>
      <c r="K32" s="16">
        <v>1359</v>
      </c>
      <c r="L32" s="16">
        <v>1331</v>
      </c>
      <c r="M32" s="16">
        <v>1335</v>
      </c>
      <c r="N32" s="16">
        <v>1567</v>
      </c>
      <c r="O32" s="16">
        <v>1537</v>
      </c>
      <c r="P32" s="16">
        <v>1392</v>
      </c>
      <c r="Q32" s="16">
        <v>1277</v>
      </c>
      <c r="R32" s="16">
        <v>1208</v>
      </c>
      <c r="S32" s="16">
        <v>1274</v>
      </c>
      <c r="T32" s="16">
        <v>1307</v>
      </c>
      <c r="U32" s="16">
        <v>1217</v>
      </c>
      <c r="V32" s="16">
        <v>1210</v>
      </c>
      <c r="W32" s="16">
        <v>1189</v>
      </c>
      <c r="X32" s="16">
        <v>1247</v>
      </c>
      <c r="Y32" s="16">
        <v>1229</v>
      </c>
      <c r="Z32" s="16">
        <v>1449</v>
      </c>
      <c r="AA32" s="16">
        <v>1398</v>
      </c>
      <c r="AB32" s="16">
        <v>1305</v>
      </c>
      <c r="AC32" s="16">
        <v>1079</v>
      </c>
      <c r="AD32" s="16">
        <v>965</v>
      </c>
      <c r="AE32" s="16">
        <v>1071</v>
      </c>
      <c r="AF32" s="16">
        <v>1132</v>
      </c>
      <c r="AG32" s="16">
        <v>1030</v>
      </c>
      <c r="AH32" s="16"/>
      <c r="AI32" s="16"/>
      <c r="AJ32" s="16"/>
      <c r="AK32" s="16"/>
    </row>
    <row r="33" spans="1:37" x14ac:dyDescent="0.25">
      <c r="A33" s="16" t="s">
        <v>78</v>
      </c>
      <c r="B33" s="16">
        <v>4139</v>
      </c>
      <c r="C33" s="16">
        <v>4236</v>
      </c>
      <c r="D33" s="16">
        <v>4224</v>
      </c>
      <c r="E33" s="16">
        <v>3926</v>
      </c>
      <c r="F33" s="16">
        <v>3909</v>
      </c>
      <c r="G33" s="16">
        <v>4281</v>
      </c>
      <c r="H33" s="16">
        <v>4384</v>
      </c>
      <c r="I33" s="16">
        <v>4078</v>
      </c>
      <c r="J33" s="16">
        <v>3956</v>
      </c>
      <c r="K33" s="16">
        <v>3695</v>
      </c>
      <c r="L33" s="16">
        <v>3199</v>
      </c>
      <c r="M33" s="16">
        <v>3142</v>
      </c>
      <c r="N33" s="16">
        <v>3747</v>
      </c>
      <c r="O33" s="16">
        <v>3871</v>
      </c>
      <c r="P33" s="16">
        <v>3582</v>
      </c>
      <c r="Q33" s="16">
        <v>3366</v>
      </c>
      <c r="R33" s="16">
        <v>3523</v>
      </c>
      <c r="S33" s="16">
        <v>3711</v>
      </c>
      <c r="T33" s="16">
        <v>4095</v>
      </c>
      <c r="U33" s="16">
        <v>3907</v>
      </c>
      <c r="V33" s="16">
        <v>3646</v>
      </c>
      <c r="W33" s="16">
        <v>3391</v>
      </c>
      <c r="X33" s="16">
        <v>3300</v>
      </c>
      <c r="Y33" s="16">
        <v>3058</v>
      </c>
      <c r="Z33" s="16">
        <v>3543</v>
      </c>
      <c r="AA33" s="16">
        <v>3683</v>
      </c>
      <c r="AB33" s="16">
        <v>3537</v>
      </c>
      <c r="AC33" s="16">
        <v>3198</v>
      </c>
      <c r="AD33" s="16">
        <v>2828</v>
      </c>
      <c r="AE33" s="16">
        <v>3289</v>
      </c>
      <c r="AF33" s="16">
        <v>3766</v>
      </c>
      <c r="AG33" s="16">
        <v>3449</v>
      </c>
      <c r="AH33" s="16"/>
      <c r="AI33" s="16"/>
      <c r="AJ33" s="16"/>
      <c r="AK33" s="16"/>
    </row>
    <row r="34" spans="1:37" x14ac:dyDescent="0.25">
      <c r="A34" s="16" t="s">
        <v>79</v>
      </c>
      <c r="B34" s="16">
        <v>669</v>
      </c>
      <c r="C34" s="16">
        <v>717</v>
      </c>
      <c r="D34" s="16">
        <v>708</v>
      </c>
      <c r="E34" s="16">
        <v>690</v>
      </c>
      <c r="F34" s="16">
        <v>673</v>
      </c>
      <c r="G34" s="16">
        <v>729</v>
      </c>
      <c r="H34" s="16">
        <v>778</v>
      </c>
      <c r="I34" s="16">
        <v>755</v>
      </c>
      <c r="J34" s="16">
        <v>727</v>
      </c>
      <c r="K34" s="16">
        <v>670</v>
      </c>
      <c r="L34" s="16">
        <v>571</v>
      </c>
      <c r="M34" s="16">
        <v>557</v>
      </c>
      <c r="N34" s="16">
        <v>614</v>
      </c>
      <c r="O34" s="16">
        <v>640</v>
      </c>
      <c r="P34" s="16">
        <v>587</v>
      </c>
      <c r="Q34" s="16">
        <v>595</v>
      </c>
      <c r="R34" s="16">
        <v>627</v>
      </c>
      <c r="S34" s="16">
        <v>660</v>
      </c>
      <c r="T34" s="16">
        <v>750</v>
      </c>
      <c r="U34" s="16">
        <v>781</v>
      </c>
      <c r="V34" s="16">
        <v>703</v>
      </c>
      <c r="W34" s="16">
        <v>630</v>
      </c>
      <c r="X34" s="16">
        <v>587</v>
      </c>
      <c r="Y34" s="16">
        <v>535</v>
      </c>
      <c r="Z34" s="16">
        <v>593</v>
      </c>
      <c r="AA34" s="16">
        <v>651</v>
      </c>
      <c r="AB34" s="16">
        <v>623</v>
      </c>
      <c r="AC34" s="16">
        <v>522</v>
      </c>
      <c r="AD34" s="16">
        <v>508</v>
      </c>
      <c r="AE34" s="16">
        <v>582</v>
      </c>
      <c r="AF34" s="16">
        <v>668</v>
      </c>
      <c r="AG34" s="16">
        <v>627</v>
      </c>
      <c r="AH34" s="16"/>
      <c r="AI34" s="16"/>
      <c r="AJ34" s="16"/>
      <c r="AK34" s="16"/>
    </row>
    <row r="35" spans="1:37" x14ac:dyDescent="0.25">
      <c r="A35" s="16" t="s">
        <v>5</v>
      </c>
      <c r="B35" s="16">
        <v>22800</v>
      </c>
      <c r="C35" s="16">
        <v>23372</v>
      </c>
      <c r="D35" s="16">
        <v>23522</v>
      </c>
      <c r="E35" s="16">
        <v>22456</v>
      </c>
      <c r="F35" s="16">
        <v>22194</v>
      </c>
      <c r="G35" s="16">
        <v>23969</v>
      </c>
      <c r="H35" s="16">
        <v>25312</v>
      </c>
      <c r="I35" s="16">
        <v>23682</v>
      </c>
      <c r="J35" s="16">
        <v>22692</v>
      </c>
      <c r="K35" s="16">
        <v>21118</v>
      </c>
      <c r="L35" s="16">
        <v>18902</v>
      </c>
      <c r="M35" s="16">
        <v>18654</v>
      </c>
      <c r="N35" s="16">
        <v>21615</v>
      </c>
      <c r="O35" s="16">
        <v>21706</v>
      </c>
      <c r="P35" s="16">
        <v>20139</v>
      </c>
      <c r="Q35" s="16">
        <v>19313</v>
      </c>
      <c r="R35" s="16">
        <v>19831</v>
      </c>
      <c r="S35" s="16">
        <v>21807</v>
      </c>
      <c r="T35" s="16">
        <v>23802</v>
      </c>
      <c r="U35" s="16">
        <v>23177</v>
      </c>
      <c r="V35" s="16">
        <v>21704</v>
      </c>
      <c r="W35" s="16">
        <v>20405</v>
      </c>
      <c r="X35" s="16">
        <v>19828</v>
      </c>
      <c r="Y35" s="16">
        <v>18844</v>
      </c>
      <c r="Z35" s="16">
        <v>20980</v>
      </c>
      <c r="AA35" s="16">
        <v>21542</v>
      </c>
      <c r="AB35" s="16">
        <v>20978</v>
      </c>
      <c r="AC35" s="16">
        <v>18549</v>
      </c>
      <c r="AD35" s="16">
        <v>16911</v>
      </c>
      <c r="AE35" s="16">
        <v>20569</v>
      </c>
      <c r="AF35" s="16">
        <v>22447</v>
      </c>
      <c r="AG35" s="16">
        <v>20847</v>
      </c>
      <c r="AH35" s="16"/>
      <c r="AI35" s="16"/>
      <c r="AJ35" s="16"/>
      <c r="AK35" s="16"/>
    </row>
    <row r="36" spans="1:37" x14ac:dyDescent="0.25">
      <c r="A36" s="16" t="s">
        <v>80</v>
      </c>
      <c r="B36" s="16">
        <v>936</v>
      </c>
      <c r="C36" s="16">
        <v>964</v>
      </c>
      <c r="D36" s="16">
        <v>1005</v>
      </c>
      <c r="E36" s="16">
        <v>958</v>
      </c>
      <c r="F36" s="16">
        <v>960</v>
      </c>
      <c r="G36" s="16">
        <v>989</v>
      </c>
      <c r="H36" s="16">
        <v>1085</v>
      </c>
      <c r="I36" s="16">
        <v>982</v>
      </c>
      <c r="J36" s="16">
        <v>976</v>
      </c>
      <c r="K36" s="16">
        <v>907</v>
      </c>
      <c r="L36" s="16">
        <v>838</v>
      </c>
      <c r="M36" s="16">
        <v>803</v>
      </c>
      <c r="N36" s="16">
        <v>904</v>
      </c>
      <c r="O36" s="16">
        <v>883</v>
      </c>
      <c r="P36" s="16">
        <v>794</v>
      </c>
      <c r="Q36" s="16">
        <v>769</v>
      </c>
      <c r="R36" s="16">
        <v>849</v>
      </c>
      <c r="S36" s="16">
        <v>847</v>
      </c>
      <c r="T36" s="16">
        <v>975</v>
      </c>
      <c r="U36" s="16">
        <v>944</v>
      </c>
      <c r="V36" s="16">
        <v>908</v>
      </c>
      <c r="W36" s="16">
        <v>836</v>
      </c>
      <c r="X36" s="16">
        <v>836</v>
      </c>
      <c r="Y36" s="16">
        <v>750</v>
      </c>
      <c r="Z36" s="16">
        <v>825</v>
      </c>
      <c r="AA36" s="16">
        <v>860</v>
      </c>
      <c r="AB36" s="16">
        <v>827</v>
      </c>
      <c r="AC36" s="16">
        <v>731</v>
      </c>
      <c r="AD36" s="16">
        <v>708</v>
      </c>
      <c r="AE36" s="16">
        <v>859</v>
      </c>
      <c r="AF36" s="16">
        <v>929</v>
      </c>
      <c r="AG36" s="16">
        <v>853</v>
      </c>
      <c r="AH36" s="16"/>
      <c r="AI36" s="16"/>
      <c r="AJ36" s="16"/>
      <c r="AK36" s="16"/>
    </row>
    <row r="37" spans="1:37" x14ac:dyDescent="0.25">
      <c r="A37" s="16" t="s">
        <v>81</v>
      </c>
      <c r="B37" s="16">
        <v>896</v>
      </c>
      <c r="C37" s="16">
        <v>903</v>
      </c>
      <c r="D37" s="16">
        <v>903</v>
      </c>
      <c r="E37" s="16">
        <v>880</v>
      </c>
      <c r="F37" s="16">
        <v>916</v>
      </c>
      <c r="G37" s="16">
        <v>1032</v>
      </c>
      <c r="H37" s="16">
        <v>1090</v>
      </c>
      <c r="I37" s="16">
        <v>1040</v>
      </c>
      <c r="J37" s="16">
        <v>921</v>
      </c>
      <c r="K37" s="16">
        <v>833</v>
      </c>
      <c r="L37" s="16">
        <v>750</v>
      </c>
      <c r="M37" s="16">
        <v>731</v>
      </c>
      <c r="N37" s="16">
        <v>861</v>
      </c>
      <c r="O37" s="16">
        <v>849</v>
      </c>
      <c r="P37" s="16">
        <v>791</v>
      </c>
      <c r="Q37" s="16">
        <v>732</v>
      </c>
      <c r="R37" s="16">
        <v>802</v>
      </c>
      <c r="S37" s="16">
        <v>856</v>
      </c>
      <c r="T37" s="16">
        <v>985</v>
      </c>
      <c r="U37" s="16">
        <v>957</v>
      </c>
      <c r="V37" s="16">
        <v>868</v>
      </c>
      <c r="W37" s="16">
        <v>789</v>
      </c>
      <c r="X37" s="16">
        <v>766</v>
      </c>
      <c r="Y37" s="16">
        <v>699</v>
      </c>
      <c r="Z37" s="16">
        <v>819</v>
      </c>
      <c r="AA37" s="16">
        <v>819</v>
      </c>
      <c r="AB37" s="16">
        <v>748</v>
      </c>
      <c r="AC37" s="16">
        <v>682</v>
      </c>
      <c r="AD37" s="16">
        <v>646</v>
      </c>
      <c r="AE37" s="16">
        <v>839</v>
      </c>
      <c r="AF37" s="16">
        <v>969</v>
      </c>
      <c r="AG37" s="16">
        <v>861</v>
      </c>
      <c r="AH37" s="16"/>
      <c r="AI37" s="16"/>
      <c r="AJ37" s="16"/>
      <c r="AK37" s="16"/>
    </row>
    <row r="38" spans="1:37" x14ac:dyDescent="0.25">
      <c r="A38" s="16" t="s">
        <v>82</v>
      </c>
      <c r="B38" s="16">
        <v>734</v>
      </c>
      <c r="C38" s="16">
        <v>748</v>
      </c>
      <c r="D38" s="16">
        <v>778</v>
      </c>
      <c r="E38" s="16">
        <v>765</v>
      </c>
      <c r="F38" s="16">
        <v>755</v>
      </c>
      <c r="G38" s="16">
        <v>772</v>
      </c>
      <c r="H38" s="16">
        <v>861</v>
      </c>
      <c r="I38" s="16">
        <v>809</v>
      </c>
      <c r="J38" s="16">
        <v>776</v>
      </c>
      <c r="K38" s="16">
        <v>750</v>
      </c>
      <c r="L38" s="16">
        <v>661</v>
      </c>
      <c r="M38" s="16">
        <v>617</v>
      </c>
      <c r="N38" s="16">
        <v>686</v>
      </c>
      <c r="O38" s="16">
        <v>699</v>
      </c>
      <c r="P38" s="16">
        <v>638</v>
      </c>
      <c r="Q38" s="16">
        <v>671</v>
      </c>
      <c r="R38" s="16">
        <v>690</v>
      </c>
      <c r="S38" s="16">
        <v>714</v>
      </c>
      <c r="T38" s="16">
        <v>802</v>
      </c>
      <c r="U38" s="16">
        <v>743</v>
      </c>
      <c r="V38" s="16">
        <v>683</v>
      </c>
      <c r="W38" s="16">
        <v>633</v>
      </c>
      <c r="X38" s="16">
        <v>610</v>
      </c>
      <c r="Y38" s="16">
        <v>563</v>
      </c>
      <c r="Z38" s="16">
        <v>629</v>
      </c>
      <c r="AA38" s="16">
        <v>653</v>
      </c>
      <c r="AB38" s="16">
        <v>623</v>
      </c>
      <c r="AC38" s="16">
        <v>556</v>
      </c>
      <c r="AD38" s="16">
        <v>545</v>
      </c>
      <c r="AE38" s="16">
        <v>653</v>
      </c>
      <c r="AF38" s="16">
        <v>717</v>
      </c>
      <c r="AG38" s="16">
        <v>652</v>
      </c>
      <c r="AH38" s="16"/>
      <c r="AI38" s="16"/>
      <c r="AJ38" s="16"/>
      <c r="AK38" s="16"/>
    </row>
    <row r="39" spans="1:37" x14ac:dyDescent="0.25">
      <c r="A39" s="16" t="s">
        <v>83</v>
      </c>
      <c r="B39" s="16">
        <v>577</v>
      </c>
      <c r="C39" s="16">
        <v>559</v>
      </c>
      <c r="D39" s="16">
        <v>590</v>
      </c>
      <c r="E39" s="16">
        <v>565</v>
      </c>
      <c r="F39" s="16">
        <v>632</v>
      </c>
      <c r="G39" s="16">
        <v>678</v>
      </c>
      <c r="H39" s="16">
        <v>752</v>
      </c>
      <c r="I39" s="16">
        <v>671</v>
      </c>
      <c r="J39" s="16">
        <v>677</v>
      </c>
      <c r="K39" s="16">
        <v>679</v>
      </c>
      <c r="L39" s="16">
        <v>570</v>
      </c>
      <c r="M39" s="16">
        <v>550</v>
      </c>
      <c r="N39" s="16">
        <v>600</v>
      </c>
      <c r="O39" s="16">
        <v>590</v>
      </c>
      <c r="P39" s="16">
        <v>515</v>
      </c>
      <c r="Q39" s="16">
        <v>564</v>
      </c>
      <c r="R39" s="16">
        <v>613</v>
      </c>
      <c r="S39" s="16">
        <v>633</v>
      </c>
      <c r="T39" s="16">
        <v>732</v>
      </c>
      <c r="U39" s="16">
        <v>694</v>
      </c>
      <c r="V39" s="16">
        <v>713</v>
      </c>
      <c r="W39" s="16">
        <v>621</v>
      </c>
      <c r="X39" s="16">
        <v>554</v>
      </c>
      <c r="Y39" s="16">
        <v>502</v>
      </c>
      <c r="Z39" s="16">
        <v>510</v>
      </c>
      <c r="AA39" s="16">
        <v>508</v>
      </c>
      <c r="AB39" s="16">
        <v>475</v>
      </c>
      <c r="AC39" s="16">
        <v>424</v>
      </c>
      <c r="AD39" s="16">
        <v>437</v>
      </c>
      <c r="AE39" s="16">
        <v>577</v>
      </c>
      <c r="AF39" s="16">
        <v>663</v>
      </c>
      <c r="AG39" s="16">
        <v>601</v>
      </c>
      <c r="AH39" s="16"/>
      <c r="AI39" s="16"/>
      <c r="AJ39" s="16"/>
      <c r="AK39" s="16"/>
    </row>
    <row r="40" spans="1:37" x14ac:dyDescent="0.25">
      <c r="A40" s="16" t="s">
        <v>84</v>
      </c>
      <c r="B40" s="16">
        <v>1531</v>
      </c>
      <c r="C40" s="16">
        <v>1602</v>
      </c>
      <c r="D40" s="16">
        <v>1633</v>
      </c>
      <c r="E40" s="16">
        <v>1528</v>
      </c>
      <c r="F40" s="16">
        <v>1599</v>
      </c>
      <c r="G40" s="16">
        <v>1825</v>
      </c>
      <c r="H40" s="16">
        <v>1822</v>
      </c>
      <c r="I40" s="16">
        <v>1689</v>
      </c>
      <c r="J40" s="16">
        <v>1690</v>
      </c>
      <c r="K40" s="16">
        <v>1575</v>
      </c>
      <c r="L40" s="16">
        <v>1367</v>
      </c>
      <c r="M40" s="16">
        <v>1328</v>
      </c>
      <c r="N40" s="16">
        <v>1466</v>
      </c>
      <c r="O40" s="16">
        <v>1471</v>
      </c>
      <c r="P40" s="16">
        <v>1326</v>
      </c>
      <c r="Q40" s="16">
        <v>1374</v>
      </c>
      <c r="R40" s="16">
        <v>1455</v>
      </c>
      <c r="S40" s="16">
        <v>1609</v>
      </c>
      <c r="T40" s="16">
        <v>1712</v>
      </c>
      <c r="U40" s="16">
        <v>1606</v>
      </c>
      <c r="V40" s="16">
        <v>1520</v>
      </c>
      <c r="W40" s="16">
        <v>1426</v>
      </c>
      <c r="X40" s="16">
        <v>1332</v>
      </c>
      <c r="Y40" s="16">
        <v>1180</v>
      </c>
      <c r="Z40" s="16">
        <v>1289</v>
      </c>
      <c r="AA40" s="16">
        <v>1378</v>
      </c>
      <c r="AB40" s="16">
        <v>1324</v>
      </c>
      <c r="AC40" s="16">
        <v>1190</v>
      </c>
      <c r="AD40" s="16">
        <v>1150</v>
      </c>
      <c r="AE40" s="16">
        <v>1434</v>
      </c>
      <c r="AF40" s="16">
        <v>1572</v>
      </c>
      <c r="AG40" s="16">
        <v>1480</v>
      </c>
      <c r="AH40" s="16"/>
      <c r="AI40" s="16"/>
      <c r="AJ40" s="16"/>
      <c r="AK40" s="16"/>
    </row>
    <row r="41" spans="1:37" x14ac:dyDescent="0.25">
      <c r="A41" s="16" t="s">
        <v>85</v>
      </c>
      <c r="B41" s="16">
        <v>756</v>
      </c>
      <c r="C41" s="16">
        <v>779</v>
      </c>
      <c r="D41" s="16">
        <v>792</v>
      </c>
      <c r="E41" s="16">
        <v>747</v>
      </c>
      <c r="F41" s="16">
        <v>772</v>
      </c>
      <c r="G41" s="16">
        <v>870</v>
      </c>
      <c r="H41" s="16">
        <v>942</v>
      </c>
      <c r="I41" s="16">
        <v>846</v>
      </c>
      <c r="J41" s="16">
        <v>791</v>
      </c>
      <c r="K41" s="16">
        <v>732</v>
      </c>
      <c r="L41" s="16">
        <v>630</v>
      </c>
      <c r="M41" s="16">
        <v>637</v>
      </c>
      <c r="N41" s="16">
        <v>746</v>
      </c>
      <c r="O41" s="16">
        <v>747</v>
      </c>
      <c r="P41" s="16">
        <v>653</v>
      </c>
      <c r="Q41" s="16">
        <v>612</v>
      </c>
      <c r="R41" s="16">
        <v>678</v>
      </c>
      <c r="S41" s="16">
        <v>708</v>
      </c>
      <c r="T41" s="16">
        <v>837</v>
      </c>
      <c r="U41" s="16">
        <v>809</v>
      </c>
      <c r="V41" s="16">
        <v>774</v>
      </c>
      <c r="W41" s="16">
        <v>719</v>
      </c>
      <c r="X41" s="16">
        <v>691</v>
      </c>
      <c r="Y41" s="16">
        <v>677</v>
      </c>
      <c r="Z41" s="16">
        <v>740</v>
      </c>
      <c r="AA41" s="16">
        <v>734</v>
      </c>
      <c r="AB41" s="16">
        <v>684</v>
      </c>
      <c r="AC41" s="16">
        <v>579</v>
      </c>
      <c r="AD41" s="16">
        <v>565</v>
      </c>
      <c r="AE41" s="16">
        <v>682</v>
      </c>
      <c r="AF41" s="16">
        <v>750</v>
      </c>
      <c r="AG41" s="16">
        <v>700</v>
      </c>
      <c r="AH41" s="16"/>
      <c r="AI41" s="16"/>
      <c r="AJ41" s="16"/>
      <c r="AK41" s="16"/>
    </row>
    <row r="42" spans="1:37" x14ac:dyDescent="0.25">
      <c r="A42" s="16" t="s">
        <v>86</v>
      </c>
      <c r="B42" s="16">
        <v>1198</v>
      </c>
      <c r="C42" s="16">
        <v>1186</v>
      </c>
      <c r="D42" s="16">
        <v>1188</v>
      </c>
      <c r="E42" s="16">
        <v>1094</v>
      </c>
      <c r="F42" s="16">
        <v>1110</v>
      </c>
      <c r="G42" s="16">
        <v>1176</v>
      </c>
      <c r="H42" s="16">
        <v>1235</v>
      </c>
      <c r="I42" s="16">
        <v>1148</v>
      </c>
      <c r="J42" s="16">
        <v>1132</v>
      </c>
      <c r="K42" s="16">
        <v>1149</v>
      </c>
      <c r="L42" s="16">
        <v>1120</v>
      </c>
      <c r="M42" s="16">
        <v>1091</v>
      </c>
      <c r="N42" s="16">
        <v>1292</v>
      </c>
      <c r="O42" s="16">
        <v>1245</v>
      </c>
      <c r="P42" s="16">
        <v>1091</v>
      </c>
      <c r="Q42" s="16">
        <v>986</v>
      </c>
      <c r="R42" s="16">
        <v>990</v>
      </c>
      <c r="S42" s="16">
        <v>1071</v>
      </c>
      <c r="T42" s="16">
        <v>1167</v>
      </c>
      <c r="U42" s="16">
        <v>1167</v>
      </c>
      <c r="V42" s="16">
        <v>1038</v>
      </c>
      <c r="W42" s="16">
        <v>948</v>
      </c>
      <c r="X42" s="16">
        <v>969</v>
      </c>
      <c r="Y42" s="16">
        <v>938</v>
      </c>
      <c r="Z42" s="16">
        <v>1096</v>
      </c>
      <c r="AA42" s="16">
        <v>1085</v>
      </c>
      <c r="AB42" s="16">
        <v>1022</v>
      </c>
      <c r="AC42" s="16">
        <v>857</v>
      </c>
      <c r="AD42" s="16">
        <v>766</v>
      </c>
      <c r="AE42" s="16">
        <v>885</v>
      </c>
      <c r="AF42" s="16">
        <v>940</v>
      </c>
      <c r="AG42" s="16">
        <v>880</v>
      </c>
      <c r="AH42" s="16"/>
      <c r="AI42" s="16"/>
      <c r="AJ42" s="16"/>
      <c r="AK42" s="16"/>
    </row>
    <row r="43" spans="1:37" x14ac:dyDescent="0.25">
      <c r="A43" s="16" t="s">
        <v>87</v>
      </c>
      <c r="B43" s="16">
        <v>1185</v>
      </c>
      <c r="C43" s="16">
        <v>1235</v>
      </c>
      <c r="D43" s="16">
        <v>1197</v>
      </c>
      <c r="E43" s="16">
        <v>1143</v>
      </c>
      <c r="F43" s="16">
        <v>1050</v>
      </c>
      <c r="G43" s="16">
        <v>1130</v>
      </c>
      <c r="H43" s="16">
        <v>1175</v>
      </c>
      <c r="I43" s="16">
        <v>1105</v>
      </c>
      <c r="J43" s="16">
        <v>1071</v>
      </c>
      <c r="K43" s="16">
        <v>973</v>
      </c>
      <c r="L43" s="16">
        <v>893</v>
      </c>
      <c r="M43" s="16">
        <v>903</v>
      </c>
      <c r="N43" s="16">
        <v>1090</v>
      </c>
      <c r="O43" s="16">
        <v>1124</v>
      </c>
      <c r="P43" s="16">
        <v>1004</v>
      </c>
      <c r="Q43" s="16">
        <v>959</v>
      </c>
      <c r="R43" s="16">
        <v>966</v>
      </c>
      <c r="S43" s="16">
        <v>994</v>
      </c>
      <c r="T43" s="16">
        <v>1055</v>
      </c>
      <c r="U43" s="16">
        <v>1017</v>
      </c>
      <c r="V43" s="16">
        <v>930</v>
      </c>
      <c r="W43" s="16">
        <v>886</v>
      </c>
      <c r="X43" s="16">
        <v>889</v>
      </c>
      <c r="Y43" s="16">
        <v>874</v>
      </c>
      <c r="Z43" s="16">
        <v>994</v>
      </c>
      <c r="AA43" s="16">
        <v>1042</v>
      </c>
      <c r="AB43" s="16">
        <v>1034</v>
      </c>
      <c r="AC43" s="16">
        <v>976</v>
      </c>
      <c r="AD43" s="16">
        <v>801</v>
      </c>
      <c r="AE43" s="16">
        <v>927</v>
      </c>
      <c r="AF43" s="16">
        <v>972</v>
      </c>
      <c r="AG43" s="16">
        <v>921</v>
      </c>
      <c r="AH43" s="16"/>
      <c r="AI43" s="16"/>
      <c r="AJ43" s="16"/>
      <c r="AK43" s="16"/>
    </row>
    <row r="44" spans="1:37" x14ac:dyDescent="0.25">
      <c r="A44" s="16" t="s">
        <v>6</v>
      </c>
      <c r="B44" s="16">
        <v>8087</v>
      </c>
      <c r="C44" s="16">
        <v>8322</v>
      </c>
      <c r="D44" s="16">
        <v>8103</v>
      </c>
      <c r="E44" s="16">
        <v>7299</v>
      </c>
      <c r="F44" s="16">
        <v>7465</v>
      </c>
      <c r="G44" s="16">
        <v>8136</v>
      </c>
      <c r="H44" s="16">
        <v>8644</v>
      </c>
      <c r="I44" s="16">
        <v>8016</v>
      </c>
      <c r="J44" s="16">
        <v>7469</v>
      </c>
      <c r="K44" s="16">
        <v>7001</v>
      </c>
      <c r="L44" s="16">
        <v>6507</v>
      </c>
      <c r="M44" s="16">
        <v>6453</v>
      </c>
      <c r="N44" s="16">
        <v>7693</v>
      </c>
      <c r="O44" s="16">
        <v>7735</v>
      </c>
      <c r="P44" s="16">
        <v>6929</v>
      </c>
      <c r="Q44" s="16">
        <v>6284</v>
      </c>
      <c r="R44" s="16">
        <v>6741</v>
      </c>
      <c r="S44" s="16">
        <v>7265</v>
      </c>
      <c r="T44" s="16">
        <v>8159</v>
      </c>
      <c r="U44" s="16">
        <v>7857</v>
      </c>
      <c r="V44" s="16">
        <v>7208</v>
      </c>
      <c r="W44" s="16">
        <v>6889</v>
      </c>
      <c r="X44" s="16">
        <v>6754</v>
      </c>
      <c r="Y44" s="16">
        <v>6357</v>
      </c>
      <c r="Z44" s="16">
        <v>7487</v>
      </c>
      <c r="AA44" s="16">
        <v>7492</v>
      </c>
      <c r="AB44" s="16">
        <v>6974</v>
      </c>
      <c r="AC44" s="16">
        <v>6008</v>
      </c>
      <c r="AD44" s="16">
        <v>5494</v>
      </c>
      <c r="AE44" s="16">
        <v>6656</v>
      </c>
      <c r="AF44" s="16">
        <v>7558</v>
      </c>
      <c r="AG44" s="16">
        <v>6941</v>
      </c>
      <c r="AH44" s="16"/>
      <c r="AI44" s="16"/>
      <c r="AJ44" s="16"/>
      <c r="AK44" s="16"/>
    </row>
    <row r="45" spans="1:37" x14ac:dyDescent="0.25">
      <c r="A45" s="16" t="s">
        <v>88</v>
      </c>
      <c r="B45" s="16">
        <v>1852</v>
      </c>
      <c r="C45" s="16">
        <v>1961</v>
      </c>
      <c r="D45" s="16">
        <v>1902</v>
      </c>
      <c r="E45" s="16">
        <v>1769</v>
      </c>
      <c r="F45" s="16">
        <v>1800</v>
      </c>
      <c r="G45" s="16">
        <v>1915</v>
      </c>
      <c r="H45" s="16">
        <v>1969</v>
      </c>
      <c r="I45" s="16">
        <v>1806</v>
      </c>
      <c r="J45" s="16">
        <v>1741</v>
      </c>
      <c r="K45" s="16">
        <v>1601</v>
      </c>
      <c r="L45" s="16">
        <v>1461</v>
      </c>
      <c r="M45" s="16">
        <v>1488</v>
      </c>
      <c r="N45" s="16">
        <v>1659</v>
      </c>
      <c r="O45" s="16">
        <v>1735</v>
      </c>
      <c r="P45" s="16">
        <v>1594</v>
      </c>
      <c r="Q45" s="16">
        <v>1472</v>
      </c>
      <c r="R45" s="16">
        <v>1573</v>
      </c>
      <c r="S45" s="16">
        <v>1719</v>
      </c>
      <c r="T45" s="16">
        <v>1829</v>
      </c>
      <c r="U45" s="16">
        <v>1784</v>
      </c>
      <c r="V45" s="16">
        <v>1679</v>
      </c>
      <c r="W45" s="16">
        <v>1505</v>
      </c>
      <c r="X45" s="16">
        <v>1487</v>
      </c>
      <c r="Y45" s="16">
        <v>1440</v>
      </c>
      <c r="Z45" s="16">
        <v>1655</v>
      </c>
      <c r="AA45" s="16">
        <v>1719</v>
      </c>
      <c r="AB45" s="16">
        <v>1637</v>
      </c>
      <c r="AC45" s="16">
        <v>1389</v>
      </c>
      <c r="AD45" s="16">
        <v>1296</v>
      </c>
      <c r="AE45" s="16">
        <v>1604</v>
      </c>
      <c r="AF45" s="16">
        <v>1758</v>
      </c>
      <c r="AG45" s="16">
        <v>1629</v>
      </c>
      <c r="AH45" s="16"/>
      <c r="AI45" s="16"/>
      <c r="AJ45" s="16"/>
      <c r="AK45" s="16"/>
    </row>
    <row r="46" spans="1:37" x14ac:dyDescent="0.25">
      <c r="A46" s="16" t="s">
        <v>89</v>
      </c>
      <c r="B46" s="16">
        <v>1264</v>
      </c>
      <c r="C46" s="16">
        <v>1299</v>
      </c>
      <c r="D46" s="16">
        <v>1315</v>
      </c>
      <c r="E46" s="16">
        <v>1257</v>
      </c>
      <c r="F46" s="16">
        <v>1202</v>
      </c>
      <c r="G46" s="16">
        <v>1275</v>
      </c>
      <c r="H46" s="16">
        <v>1333</v>
      </c>
      <c r="I46" s="16">
        <v>1303</v>
      </c>
      <c r="J46" s="16">
        <v>1187</v>
      </c>
      <c r="K46" s="16">
        <v>1104</v>
      </c>
      <c r="L46" s="16">
        <v>980</v>
      </c>
      <c r="M46" s="16">
        <v>1057</v>
      </c>
      <c r="N46" s="16">
        <v>1239</v>
      </c>
      <c r="O46" s="16">
        <v>1267</v>
      </c>
      <c r="P46" s="16">
        <v>1166</v>
      </c>
      <c r="Q46" s="16">
        <v>1144</v>
      </c>
      <c r="R46" s="16">
        <v>1078</v>
      </c>
      <c r="S46" s="16">
        <v>1145</v>
      </c>
      <c r="T46" s="16">
        <v>1280</v>
      </c>
      <c r="U46" s="16">
        <v>1269</v>
      </c>
      <c r="V46" s="16">
        <v>1130</v>
      </c>
      <c r="W46" s="16">
        <v>1066</v>
      </c>
      <c r="X46" s="16">
        <v>992</v>
      </c>
      <c r="Y46" s="16">
        <v>991</v>
      </c>
      <c r="Z46" s="16">
        <v>1211</v>
      </c>
      <c r="AA46" s="16">
        <v>1278</v>
      </c>
      <c r="AB46" s="16">
        <v>1257</v>
      </c>
      <c r="AC46" s="16">
        <v>1030</v>
      </c>
      <c r="AD46" s="16">
        <v>850</v>
      </c>
      <c r="AE46" s="16">
        <v>1023</v>
      </c>
      <c r="AF46" s="16">
        <v>1168</v>
      </c>
      <c r="AG46" s="16">
        <v>1116</v>
      </c>
      <c r="AH46" s="16"/>
      <c r="AI46" s="16"/>
      <c r="AJ46" s="16"/>
      <c r="AK46" s="16"/>
    </row>
    <row r="47" spans="1:37" x14ac:dyDescent="0.25">
      <c r="A47" s="16" t="s">
        <v>90</v>
      </c>
      <c r="B47" s="16">
        <v>994</v>
      </c>
      <c r="C47" s="16">
        <v>990</v>
      </c>
      <c r="D47" s="16">
        <v>950</v>
      </c>
      <c r="E47" s="16">
        <v>815</v>
      </c>
      <c r="F47" s="16">
        <v>812</v>
      </c>
      <c r="G47" s="16">
        <v>931</v>
      </c>
      <c r="H47" s="16">
        <v>904</v>
      </c>
      <c r="I47" s="16">
        <v>830</v>
      </c>
      <c r="J47" s="16">
        <v>823</v>
      </c>
      <c r="K47" s="16">
        <v>796</v>
      </c>
      <c r="L47" s="16">
        <v>779</v>
      </c>
      <c r="M47" s="16">
        <v>775</v>
      </c>
      <c r="N47" s="16">
        <v>918</v>
      </c>
      <c r="O47" s="16">
        <v>896</v>
      </c>
      <c r="P47" s="16">
        <v>789</v>
      </c>
      <c r="Q47" s="16">
        <v>729</v>
      </c>
      <c r="R47" s="16">
        <v>725</v>
      </c>
      <c r="S47" s="16">
        <v>808</v>
      </c>
      <c r="T47" s="16">
        <v>903</v>
      </c>
      <c r="U47" s="16">
        <v>890</v>
      </c>
      <c r="V47" s="16">
        <v>838</v>
      </c>
      <c r="W47" s="16">
        <v>781</v>
      </c>
      <c r="X47" s="16">
        <v>782</v>
      </c>
      <c r="Y47" s="16">
        <v>771</v>
      </c>
      <c r="Z47" s="16">
        <v>840</v>
      </c>
      <c r="AA47" s="16">
        <v>880</v>
      </c>
      <c r="AB47" s="16">
        <v>789</v>
      </c>
      <c r="AC47" s="16">
        <v>683</v>
      </c>
      <c r="AD47" s="16">
        <v>582</v>
      </c>
      <c r="AE47" s="16">
        <v>671</v>
      </c>
      <c r="AF47" s="16">
        <v>800</v>
      </c>
      <c r="AG47" s="16">
        <v>735</v>
      </c>
      <c r="AH47" s="16"/>
      <c r="AI47" s="16"/>
      <c r="AJ47" s="16"/>
      <c r="AK47" s="16"/>
    </row>
    <row r="48" spans="1:37" x14ac:dyDescent="0.25">
      <c r="A48" s="16" t="s">
        <v>91</v>
      </c>
      <c r="B48" s="16">
        <v>2188</v>
      </c>
      <c r="C48" s="16">
        <v>2271</v>
      </c>
      <c r="D48" s="16">
        <v>2260</v>
      </c>
      <c r="E48" s="16">
        <v>1998</v>
      </c>
      <c r="F48" s="16">
        <v>2129</v>
      </c>
      <c r="G48" s="16">
        <v>2230</v>
      </c>
      <c r="H48" s="16">
        <v>2385</v>
      </c>
      <c r="I48" s="16">
        <v>2187</v>
      </c>
      <c r="J48" s="16">
        <v>2137</v>
      </c>
      <c r="K48" s="16">
        <v>2023</v>
      </c>
      <c r="L48" s="16">
        <v>1748</v>
      </c>
      <c r="M48" s="16">
        <v>1735</v>
      </c>
      <c r="N48" s="16">
        <v>2045</v>
      </c>
      <c r="O48" s="16">
        <v>2121</v>
      </c>
      <c r="P48" s="16">
        <v>1995</v>
      </c>
      <c r="Q48" s="16">
        <v>1830</v>
      </c>
      <c r="R48" s="16">
        <v>1846</v>
      </c>
      <c r="S48" s="16">
        <v>1967</v>
      </c>
      <c r="T48" s="16">
        <v>2289</v>
      </c>
      <c r="U48" s="16">
        <v>2206</v>
      </c>
      <c r="V48" s="16">
        <v>2031</v>
      </c>
      <c r="W48" s="16">
        <v>1943</v>
      </c>
      <c r="X48" s="16">
        <v>1871</v>
      </c>
      <c r="Y48" s="16">
        <v>1783</v>
      </c>
      <c r="Z48" s="16">
        <v>2056</v>
      </c>
      <c r="AA48" s="16">
        <v>2117</v>
      </c>
      <c r="AB48" s="16">
        <v>1986</v>
      </c>
      <c r="AC48" s="16">
        <v>1707</v>
      </c>
      <c r="AD48" s="16">
        <v>1568</v>
      </c>
      <c r="AE48" s="16">
        <v>1907</v>
      </c>
      <c r="AF48" s="16">
        <v>2126</v>
      </c>
      <c r="AG48" s="16">
        <v>1949</v>
      </c>
      <c r="AH48" s="16"/>
      <c r="AI48" s="16"/>
      <c r="AJ48" s="16"/>
      <c r="AK48" s="16"/>
    </row>
    <row r="49" spans="1:37" x14ac:dyDescent="0.25">
      <c r="A49" s="16" t="s">
        <v>92</v>
      </c>
      <c r="B49" s="16">
        <v>824</v>
      </c>
      <c r="C49" s="16">
        <v>853</v>
      </c>
      <c r="D49" s="16">
        <v>834</v>
      </c>
      <c r="E49" s="16">
        <v>787</v>
      </c>
      <c r="F49" s="16">
        <v>835</v>
      </c>
      <c r="G49" s="16">
        <v>871</v>
      </c>
      <c r="H49" s="16">
        <v>937</v>
      </c>
      <c r="I49" s="16">
        <v>856</v>
      </c>
      <c r="J49" s="16">
        <v>800</v>
      </c>
      <c r="K49" s="16">
        <v>773</v>
      </c>
      <c r="L49" s="16">
        <v>663</v>
      </c>
      <c r="M49" s="16">
        <v>639</v>
      </c>
      <c r="N49" s="16">
        <v>782</v>
      </c>
      <c r="O49" s="16">
        <v>787</v>
      </c>
      <c r="P49" s="16">
        <v>695</v>
      </c>
      <c r="Q49" s="16">
        <v>670</v>
      </c>
      <c r="R49" s="16">
        <v>719</v>
      </c>
      <c r="S49" s="16">
        <v>779</v>
      </c>
      <c r="T49" s="16">
        <v>875</v>
      </c>
      <c r="U49" s="16">
        <v>876</v>
      </c>
      <c r="V49" s="16">
        <v>807</v>
      </c>
      <c r="W49" s="16">
        <v>734</v>
      </c>
      <c r="X49" s="16">
        <v>684</v>
      </c>
      <c r="Y49" s="16">
        <v>685</v>
      </c>
      <c r="Z49" s="16">
        <v>741</v>
      </c>
      <c r="AA49" s="16">
        <v>820</v>
      </c>
      <c r="AB49" s="16">
        <v>786</v>
      </c>
      <c r="AC49" s="16">
        <v>701</v>
      </c>
      <c r="AD49" s="16">
        <v>652</v>
      </c>
      <c r="AE49" s="16">
        <v>767</v>
      </c>
      <c r="AF49" s="16">
        <v>871</v>
      </c>
      <c r="AG49" s="16">
        <v>766</v>
      </c>
      <c r="AH49" s="16"/>
      <c r="AI49" s="16"/>
      <c r="AJ49" s="16"/>
      <c r="AK49" s="16"/>
    </row>
    <row r="50" spans="1:37" x14ac:dyDescent="0.25">
      <c r="A50" s="16" t="s">
        <v>93</v>
      </c>
      <c r="B50" s="16">
        <v>791</v>
      </c>
      <c r="C50" s="16">
        <v>812</v>
      </c>
      <c r="D50" s="16">
        <v>854</v>
      </c>
      <c r="E50" s="16">
        <v>831</v>
      </c>
      <c r="F50" s="16">
        <v>901</v>
      </c>
      <c r="G50" s="16">
        <v>1015</v>
      </c>
      <c r="H50" s="16">
        <v>1134</v>
      </c>
      <c r="I50" s="16">
        <v>968</v>
      </c>
      <c r="J50" s="16">
        <v>953</v>
      </c>
      <c r="K50" s="16">
        <v>949</v>
      </c>
      <c r="L50" s="16">
        <v>777</v>
      </c>
      <c r="M50" s="16">
        <v>766</v>
      </c>
      <c r="N50" s="16">
        <v>853</v>
      </c>
      <c r="O50" s="16">
        <v>807</v>
      </c>
      <c r="P50" s="16">
        <v>773</v>
      </c>
      <c r="Q50" s="16">
        <v>714</v>
      </c>
      <c r="R50" s="16">
        <v>863</v>
      </c>
      <c r="S50" s="16">
        <v>966</v>
      </c>
      <c r="T50" s="16">
        <v>1011</v>
      </c>
      <c r="U50" s="16">
        <v>958</v>
      </c>
      <c r="V50" s="16">
        <v>911</v>
      </c>
      <c r="W50" s="16">
        <v>836</v>
      </c>
      <c r="X50" s="16">
        <v>768</v>
      </c>
      <c r="Y50" s="16">
        <v>731</v>
      </c>
      <c r="Z50" s="16">
        <v>820</v>
      </c>
      <c r="AA50" s="16">
        <v>790</v>
      </c>
      <c r="AB50" s="16">
        <v>804</v>
      </c>
      <c r="AC50" s="16">
        <v>716</v>
      </c>
      <c r="AD50" s="16">
        <v>735</v>
      </c>
      <c r="AE50" s="16">
        <v>971</v>
      </c>
      <c r="AF50" s="16">
        <v>983</v>
      </c>
      <c r="AG50" s="16">
        <v>852</v>
      </c>
      <c r="AH50" s="16"/>
      <c r="AI50" s="16"/>
      <c r="AJ50" s="16"/>
      <c r="AK50" s="16"/>
    </row>
    <row r="51" spans="1:37" x14ac:dyDescent="0.25">
      <c r="A51" s="16" t="s">
        <v>94</v>
      </c>
      <c r="B51" s="16">
        <v>1360</v>
      </c>
      <c r="C51" s="16">
        <v>1415</v>
      </c>
      <c r="D51" s="16">
        <v>1348</v>
      </c>
      <c r="E51" s="16">
        <v>1193</v>
      </c>
      <c r="F51" s="16">
        <v>1261</v>
      </c>
      <c r="G51" s="16">
        <v>1340</v>
      </c>
      <c r="H51" s="16">
        <v>1400</v>
      </c>
      <c r="I51" s="16">
        <v>1294</v>
      </c>
      <c r="J51" s="16">
        <v>1258</v>
      </c>
      <c r="K51" s="16">
        <v>1155</v>
      </c>
      <c r="L51" s="16">
        <v>1081</v>
      </c>
      <c r="M51" s="16">
        <v>1049</v>
      </c>
      <c r="N51" s="16">
        <v>1289</v>
      </c>
      <c r="O51" s="16">
        <v>1318</v>
      </c>
      <c r="P51" s="16">
        <v>1196</v>
      </c>
      <c r="Q51" s="16">
        <v>1104</v>
      </c>
      <c r="R51" s="16">
        <v>1130</v>
      </c>
      <c r="S51" s="16">
        <v>1194</v>
      </c>
      <c r="T51" s="16">
        <v>1306</v>
      </c>
      <c r="U51" s="16">
        <v>1207</v>
      </c>
      <c r="V51" s="16">
        <v>1139</v>
      </c>
      <c r="W51" s="16">
        <v>1078</v>
      </c>
      <c r="X51" s="16">
        <v>1081</v>
      </c>
      <c r="Y51" s="16">
        <v>1034</v>
      </c>
      <c r="Z51" s="16">
        <v>1261</v>
      </c>
      <c r="AA51" s="16">
        <v>1261</v>
      </c>
      <c r="AB51" s="16">
        <v>1146</v>
      </c>
      <c r="AC51" s="16">
        <v>946</v>
      </c>
      <c r="AD51" s="16">
        <v>898</v>
      </c>
      <c r="AE51" s="16">
        <v>1045</v>
      </c>
      <c r="AF51" s="16">
        <v>1233</v>
      </c>
      <c r="AG51" s="16">
        <v>1133</v>
      </c>
      <c r="AH51" s="16"/>
      <c r="AI51" s="16"/>
      <c r="AJ51" s="16"/>
      <c r="AK51" s="16"/>
    </row>
    <row r="52" spans="1:37" x14ac:dyDescent="0.25">
      <c r="A52" s="16" t="s">
        <v>7</v>
      </c>
      <c r="B52" s="16">
        <v>16666</v>
      </c>
      <c r="C52" s="16">
        <v>17412</v>
      </c>
      <c r="D52" s="16">
        <v>17760</v>
      </c>
      <c r="E52" s="16">
        <v>16940</v>
      </c>
      <c r="F52" s="16">
        <v>17238</v>
      </c>
      <c r="G52" s="16">
        <v>18342</v>
      </c>
      <c r="H52" s="16">
        <v>19137</v>
      </c>
      <c r="I52" s="16">
        <v>17837</v>
      </c>
      <c r="J52" s="16">
        <v>17585</v>
      </c>
      <c r="K52" s="16">
        <v>16420</v>
      </c>
      <c r="L52" s="16">
        <v>14570</v>
      </c>
      <c r="M52" s="16">
        <v>14219</v>
      </c>
      <c r="N52" s="16">
        <v>16031</v>
      </c>
      <c r="O52" s="16">
        <v>16320</v>
      </c>
      <c r="P52" s="16">
        <v>15222</v>
      </c>
      <c r="Q52" s="16">
        <v>14455</v>
      </c>
      <c r="R52" s="16">
        <v>15491</v>
      </c>
      <c r="S52" s="16">
        <v>16650</v>
      </c>
      <c r="T52" s="16">
        <v>17879</v>
      </c>
      <c r="U52" s="16">
        <v>17333</v>
      </c>
      <c r="V52" s="16">
        <v>16714</v>
      </c>
      <c r="W52" s="16">
        <v>15528</v>
      </c>
      <c r="X52" s="16">
        <v>14863</v>
      </c>
      <c r="Y52" s="16">
        <v>13942</v>
      </c>
      <c r="Z52" s="16">
        <v>15397</v>
      </c>
      <c r="AA52" s="16">
        <v>15725</v>
      </c>
      <c r="AB52" s="16">
        <v>15466</v>
      </c>
      <c r="AC52" s="16">
        <v>13685</v>
      </c>
      <c r="AD52" s="16">
        <v>12837</v>
      </c>
      <c r="AE52" s="16">
        <v>15211</v>
      </c>
      <c r="AF52" s="16">
        <v>16451</v>
      </c>
      <c r="AG52" s="16">
        <v>15070</v>
      </c>
      <c r="AH52" s="16"/>
      <c r="AI52" s="16"/>
      <c r="AJ52" s="16"/>
      <c r="AK52" s="16"/>
    </row>
    <row r="53" spans="1:37" x14ac:dyDescent="0.25">
      <c r="A53" s="16" t="s">
        <v>95</v>
      </c>
      <c r="B53" s="16">
        <v>2587</v>
      </c>
      <c r="C53" s="16">
        <v>2690</v>
      </c>
      <c r="D53" s="16">
        <v>2649</v>
      </c>
      <c r="E53" s="16">
        <v>2364</v>
      </c>
      <c r="F53" s="16">
        <v>2408</v>
      </c>
      <c r="G53" s="16">
        <v>2570</v>
      </c>
      <c r="H53" s="16">
        <v>2811</v>
      </c>
      <c r="I53" s="16">
        <v>2571</v>
      </c>
      <c r="J53" s="16">
        <v>2459</v>
      </c>
      <c r="K53" s="16">
        <v>2298</v>
      </c>
      <c r="L53" s="16">
        <v>1989</v>
      </c>
      <c r="M53" s="16">
        <v>2014</v>
      </c>
      <c r="N53" s="16">
        <v>2504</v>
      </c>
      <c r="O53" s="16">
        <v>2505</v>
      </c>
      <c r="P53" s="16">
        <v>2234</v>
      </c>
      <c r="Q53" s="16">
        <v>1999</v>
      </c>
      <c r="R53" s="16">
        <v>2197</v>
      </c>
      <c r="S53" s="16">
        <v>2267</v>
      </c>
      <c r="T53" s="16">
        <v>2579</v>
      </c>
      <c r="U53" s="16">
        <v>2491</v>
      </c>
      <c r="V53" s="16">
        <v>2365</v>
      </c>
      <c r="W53" s="16">
        <v>2194</v>
      </c>
      <c r="X53" s="16">
        <v>2102</v>
      </c>
      <c r="Y53" s="16">
        <v>1987</v>
      </c>
      <c r="Z53" s="16">
        <v>2426</v>
      </c>
      <c r="AA53" s="16">
        <v>2518</v>
      </c>
      <c r="AB53" s="16">
        <v>2363</v>
      </c>
      <c r="AC53" s="16">
        <v>1972</v>
      </c>
      <c r="AD53" s="16">
        <v>1858</v>
      </c>
      <c r="AE53" s="16">
        <v>2223</v>
      </c>
      <c r="AF53" s="16">
        <v>2461</v>
      </c>
      <c r="AG53" s="16">
        <v>2182</v>
      </c>
      <c r="AH53" s="16"/>
      <c r="AI53" s="16"/>
      <c r="AJ53" s="16"/>
      <c r="AK53" s="16"/>
    </row>
    <row r="54" spans="1:37" x14ac:dyDescent="0.25">
      <c r="A54" s="16" t="s">
        <v>96</v>
      </c>
      <c r="B54" s="16">
        <v>1945</v>
      </c>
      <c r="C54" s="16">
        <v>1938</v>
      </c>
      <c r="D54" s="16">
        <v>2009</v>
      </c>
      <c r="E54" s="16">
        <v>1909</v>
      </c>
      <c r="F54" s="16">
        <v>1931</v>
      </c>
      <c r="G54" s="16">
        <v>2158</v>
      </c>
      <c r="H54" s="16">
        <v>2226</v>
      </c>
      <c r="I54" s="16">
        <v>2063</v>
      </c>
      <c r="J54" s="16">
        <v>1935</v>
      </c>
      <c r="K54" s="16">
        <v>1859</v>
      </c>
      <c r="L54" s="16">
        <v>1656</v>
      </c>
      <c r="M54" s="16">
        <v>1649</v>
      </c>
      <c r="N54" s="16">
        <v>1806</v>
      </c>
      <c r="O54" s="16">
        <v>1769</v>
      </c>
      <c r="P54" s="16">
        <v>1677</v>
      </c>
      <c r="Q54" s="16">
        <v>1595</v>
      </c>
      <c r="R54" s="16">
        <v>1651</v>
      </c>
      <c r="S54" s="16">
        <v>1890</v>
      </c>
      <c r="T54" s="16">
        <v>2070</v>
      </c>
      <c r="U54" s="16">
        <v>2050</v>
      </c>
      <c r="V54" s="16">
        <v>1867</v>
      </c>
      <c r="W54" s="16">
        <v>1713</v>
      </c>
      <c r="X54" s="16">
        <v>1737</v>
      </c>
      <c r="Y54" s="16">
        <v>1608</v>
      </c>
      <c r="Z54" s="16">
        <v>1738</v>
      </c>
      <c r="AA54" s="16">
        <v>1783</v>
      </c>
      <c r="AB54" s="16">
        <v>1783</v>
      </c>
      <c r="AC54" s="16">
        <v>1564</v>
      </c>
      <c r="AD54" s="16">
        <v>1413</v>
      </c>
      <c r="AE54" s="16">
        <v>1783</v>
      </c>
      <c r="AF54" s="16">
        <v>1984</v>
      </c>
      <c r="AG54" s="16">
        <v>1871</v>
      </c>
      <c r="AH54" s="16"/>
      <c r="AI54" s="16"/>
      <c r="AJ54" s="16"/>
      <c r="AK54" s="16"/>
    </row>
    <row r="55" spans="1:37" x14ac:dyDescent="0.25">
      <c r="A55" s="16" t="s">
        <v>97</v>
      </c>
      <c r="B55" s="16">
        <v>1505</v>
      </c>
      <c r="C55" s="16">
        <v>1616</v>
      </c>
      <c r="D55" s="16">
        <v>1507</v>
      </c>
      <c r="E55" s="16">
        <v>1365</v>
      </c>
      <c r="F55" s="16">
        <v>1459</v>
      </c>
      <c r="G55" s="16">
        <v>1453</v>
      </c>
      <c r="H55" s="16">
        <v>1572</v>
      </c>
      <c r="I55" s="16">
        <v>1475</v>
      </c>
      <c r="J55" s="16">
        <v>1412</v>
      </c>
      <c r="K55" s="16">
        <v>1291</v>
      </c>
      <c r="L55" s="16">
        <v>1191</v>
      </c>
      <c r="M55" s="16">
        <v>1232</v>
      </c>
      <c r="N55" s="16">
        <v>1490</v>
      </c>
      <c r="O55" s="16">
        <v>1482</v>
      </c>
      <c r="P55" s="16">
        <v>1288</v>
      </c>
      <c r="Q55" s="16">
        <v>1220</v>
      </c>
      <c r="R55" s="16">
        <v>1230</v>
      </c>
      <c r="S55" s="16">
        <v>1305</v>
      </c>
      <c r="T55" s="16">
        <v>1393</v>
      </c>
      <c r="U55" s="16">
        <v>1323</v>
      </c>
      <c r="V55" s="16">
        <v>1243</v>
      </c>
      <c r="W55" s="16">
        <v>1169</v>
      </c>
      <c r="X55" s="16">
        <v>1129</v>
      </c>
      <c r="Y55" s="16">
        <v>1127</v>
      </c>
      <c r="Z55" s="16">
        <v>1386</v>
      </c>
      <c r="AA55" s="16">
        <v>1389</v>
      </c>
      <c r="AB55" s="16">
        <v>1289</v>
      </c>
      <c r="AC55" s="16">
        <v>1093</v>
      </c>
      <c r="AD55" s="16">
        <v>995</v>
      </c>
      <c r="AE55" s="16">
        <v>1162</v>
      </c>
      <c r="AF55" s="16">
        <v>1270</v>
      </c>
      <c r="AG55" s="16">
        <v>1131</v>
      </c>
      <c r="AH55" s="16"/>
      <c r="AI55" s="16"/>
      <c r="AJ55" s="16"/>
      <c r="AK55" s="16"/>
    </row>
    <row r="56" spans="1:37" x14ac:dyDescent="0.25">
      <c r="A56" s="16" t="s">
        <v>98</v>
      </c>
      <c r="B56" s="16">
        <v>6249</v>
      </c>
      <c r="C56" s="16">
        <v>6492</v>
      </c>
      <c r="D56" s="16">
        <v>6749</v>
      </c>
      <c r="E56" s="16">
        <v>6655</v>
      </c>
      <c r="F56" s="16">
        <v>6918</v>
      </c>
      <c r="G56" s="16">
        <v>7433</v>
      </c>
      <c r="H56" s="16">
        <v>7478</v>
      </c>
      <c r="I56" s="16">
        <v>7137</v>
      </c>
      <c r="J56" s="16">
        <v>7246</v>
      </c>
      <c r="K56" s="16">
        <v>6668</v>
      </c>
      <c r="L56" s="16">
        <v>5919</v>
      </c>
      <c r="M56" s="16">
        <v>5788</v>
      </c>
      <c r="N56" s="16">
        <v>6071</v>
      </c>
      <c r="O56" s="16">
        <v>6295</v>
      </c>
      <c r="P56" s="16">
        <v>5969</v>
      </c>
      <c r="Q56" s="16">
        <v>5883</v>
      </c>
      <c r="R56" s="16">
        <v>6422</v>
      </c>
      <c r="S56" s="16">
        <v>7169</v>
      </c>
      <c r="T56" s="16">
        <v>7455</v>
      </c>
      <c r="U56" s="16">
        <v>7162</v>
      </c>
      <c r="V56" s="16">
        <v>7063</v>
      </c>
      <c r="W56" s="16">
        <v>6819</v>
      </c>
      <c r="X56" s="16">
        <v>6396</v>
      </c>
      <c r="Y56" s="16">
        <v>5938</v>
      </c>
      <c r="Z56" s="16">
        <v>6145</v>
      </c>
      <c r="AA56" s="16">
        <v>6204</v>
      </c>
      <c r="AB56" s="16">
        <v>6047</v>
      </c>
      <c r="AC56" s="16">
        <v>5507</v>
      </c>
      <c r="AD56" s="16">
        <v>5288</v>
      </c>
      <c r="AE56" s="16">
        <v>6365</v>
      </c>
      <c r="AF56" s="16">
        <v>6636</v>
      </c>
      <c r="AG56" s="16">
        <v>6247</v>
      </c>
      <c r="AH56" s="16"/>
      <c r="AI56" s="16"/>
      <c r="AJ56" s="16"/>
      <c r="AK56" s="16"/>
    </row>
    <row r="57" spans="1:37" x14ac:dyDescent="0.25">
      <c r="A57" s="16" t="s">
        <v>99</v>
      </c>
      <c r="B57" s="16">
        <v>1290</v>
      </c>
      <c r="C57" s="16">
        <v>1387</v>
      </c>
      <c r="D57" s="16">
        <v>1353</v>
      </c>
      <c r="E57" s="16">
        <v>1187</v>
      </c>
      <c r="F57" s="16">
        <v>1128</v>
      </c>
      <c r="G57" s="16">
        <v>1140</v>
      </c>
      <c r="H57" s="16">
        <v>1204</v>
      </c>
      <c r="I57" s="16">
        <v>1082</v>
      </c>
      <c r="J57" s="16">
        <v>1068</v>
      </c>
      <c r="K57" s="16">
        <v>1013</v>
      </c>
      <c r="L57" s="16">
        <v>914</v>
      </c>
      <c r="M57" s="16">
        <v>931</v>
      </c>
      <c r="N57" s="16">
        <v>1175</v>
      </c>
      <c r="O57" s="16">
        <v>1156</v>
      </c>
      <c r="P57" s="16">
        <v>1059</v>
      </c>
      <c r="Q57" s="16">
        <v>980</v>
      </c>
      <c r="R57" s="16">
        <v>953</v>
      </c>
      <c r="S57" s="16">
        <v>977</v>
      </c>
      <c r="T57" s="16">
        <v>1044</v>
      </c>
      <c r="U57" s="16">
        <v>1017</v>
      </c>
      <c r="V57" s="16">
        <v>933</v>
      </c>
      <c r="W57" s="16">
        <v>847</v>
      </c>
      <c r="X57" s="16">
        <v>882</v>
      </c>
      <c r="Y57" s="16">
        <v>800</v>
      </c>
      <c r="Z57" s="16">
        <v>1121</v>
      </c>
      <c r="AA57" s="16">
        <v>1144</v>
      </c>
      <c r="AB57" s="16">
        <v>1149</v>
      </c>
      <c r="AC57" s="16">
        <v>948</v>
      </c>
      <c r="AD57" s="16">
        <v>856</v>
      </c>
      <c r="AE57" s="16">
        <v>1038</v>
      </c>
      <c r="AF57" s="16">
        <v>1136</v>
      </c>
      <c r="AG57" s="16">
        <v>1037</v>
      </c>
      <c r="AH57" s="16"/>
      <c r="AI57" s="16"/>
      <c r="AJ57" s="16"/>
      <c r="AK57" s="16"/>
    </row>
    <row r="58" spans="1:37" x14ac:dyDescent="0.25">
      <c r="A58" s="16" t="s">
        <v>100</v>
      </c>
      <c r="B58" s="16">
        <v>878</v>
      </c>
      <c r="C58" s="16">
        <v>914</v>
      </c>
      <c r="D58" s="16">
        <v>898</v>
      </c>
      <c r="E58" s="16">
        <v>795</v>
      </c>
      <c r="F58" s="16">
        <v>827</v>
      </c>
      <c r="G58" s="16">
        <v>828</v>
      </c>
      <c r="H58" s="16">
        <v>782</v>
      </c>
      <c r="I58" s="16">
        <v>717</v>
      </c>
      <c r="J58" s="16">
        <v>736</v>
      </c>
      <c r="K58" s="16">
        <v>663</v>
      </c>
      <c r="L58" s="16">
        <v>642</v>
      </c>
      <c r="M58" s="16">
        <v>660</v>
      </c>
      <c r="N58" s="16">
        <v>851</v>
      </c>
      <c r="O58" s="16">
        <v>822</v>
      </c>
      <c r="P58" s="16">
        <v>736</v>
      </c>
      <c r="Q58" s="16">
        <v>612</v>
      </c>
      <c r="R58" s="16">
        <v>627</v>
      </c>
      <c r="S58" s="16">
        <v>646</v>
      </c>
      <c r="T58" s="16">
        <v>651</v>
      </c>
      <c r="U58" s="16">
        <v>601</v>
      </c>
      <c r="V58" s="16">
        <v>633</v>
      </c>
      <c r="W58" s="16">
        <v>662</v>
      </c>
      <c r="X58" s="16">
        <v>677</v>
      </c>
      <c r="Y58" s="16">
        <v>689</v>
      </c>
      <c r="Z58" s="16">
        <v>871</v>
      </c>
      <c r="AA58" s="16">
        <v>862</v>
      </c>
      <c r="AB58" s="16">
        <v>809</v>
      </c>
      <c r="AC58" s="16">
        <v>672</v>
      </c>
      <c r="AD58" s="16">
        <v>573</v>
      </c>
      <c r="AE58" s="16">
        <v>642</v>
      </c>
      <c r="AF58" s="16">
        <v>677</v>
      </c>
      <c r="AG58" s="16">
        <v>594</v>
      </c>
      <c r="AH58" s="16"/>
      <c r="AI58" s="16"/>
      <c r="AJ58" s="16"/>
      <c r="AK58" s="16"/>
    </row>
    <row r="59" spans="1:37" x14ac:dyDescent="0.25">
      <c r="A59" s="16" t="s">
        <v>101</v>
      </c>
      <c r="B59" s="16">
        <v>1179</v>
      </c>
      <c r="C59" s="16">
        <v>1219</v>
      </c>
      <c r="D59" s="16">
        <v>1240</v>
      </c>
      <c r="E59" s="16">
        <v>1157</v>
      </c>
      <c r="F59" s="16">
        <v>1230</v>
      </c>
      <c r="G59" s="16">
        <v>1342</v>
      </c>
      <c r="H59" s="16">
        <v>1827</v>
      </c>
      <c r="I59" s="16">
        <v>1770</v>
      </c>
      <c r="J59" s="16">
        <v>1358</v>
      </c>
      <c r="K59" s="16">
        <v>1310</v>
      </c>
      <c r="L59" s="16">
        <v>1056</v>
      </c>
      <c r="M59" s="16">
        <v>1044</v>
      </c>
      <c r="N59" s="16">
        <v>1216</v>
      </c>
      <c r="O59" s="16">
        <v>1241</v>
      </c>
      <c r="P59" s="16">
        <v>1066</v>
      </c>
      <c r="Q59" s="16">
        <v>1055</v>
      </c>
      <c r="R59" s="16">
        <v>1209</v>
      </c>
      <c r="S59" s="16">
        <v>1174</v>
      </c>
      <c r="T59" s="16">
        <v>1671</v>
      </c>
      <c r="U59" s="16">
        <v>1751</v>
      </c>
      <c r="V59" s="16">
        <v>1300</v>
      </c>
      <c r="W59" s="16">
        <v>1208</v>
      </c>
      <c r="X59" s="16">
        <v>1071</v>
      </c>
      <c r="Y59" s="16">
        <v>962</v>
      </c>
      <c r="Z59" s="16">
        <v>1086</v>
      </c>
      <c r="AA59" s="16">
        <v>1127</v>
      </c>
      <c r="AB59" s="16">
        <v>1082</v>
      </c>
      <c r="AC59" s="16">
        <v>912</v>
      </c>
      <c r="AD59" s="16">
        <v>925</v>
      </c>
      <c r="AE59" s="16">
        <v>1100</v>
      </c>
      <c r="AF59" s="16">
        <v>1590</v>
      </c>
      <c r="AG59" s="16">
        <v>1503</v>
      </c>
      <c r="AH59" s="16"/>
      <c r="AI59" s="16"/>
      <c r="AJ59" s="16"/>
      <c r="AK59" s="16"/>
    </row>
    <row r="60" spans="1:37" x14ac:dyDescent="0.25">
      <c r="A60" s="16" t="s">
        <v>102</v>
      </c>
      <c r="B60" s="16">
        <v>663</v>
      </c>
      <c r="C60" s="16">
        <v>690</v>
      </c>
      <c r="D60" s="16">
        <v>726</v>
      </c>
      <c r="E60" s="16">
        <v>664</v>
      </c>
      <c r="F60" s="16">
        <v>683</v>
      </c>
      <c r="G60" s="16">
        <v>744</v>
      </c>
      <c r="H60" s="16">
        <v>770</v>
      </c>
      <c r="I60" s="16">
        <v>696</v>
      </c>
      <c r="J60" s="16">
        <v>656</v>
      </c>
      <c r="K60" s="16">
        <v>595</v>
      </c>
      <c r="L60" s="16">
        <v>481</v>
      </c>
      <c r="M60" s="16">
        <v>476</v>
      </c>
      <c r="N60" s="16">
        <v>609</v>
      </c>
      <c r="O60" s="16">
        <v>643</v>
      </c>
      <c r="P60" s="16">
        <v>568</v>
      </c>
      <c r="Q60" s="16">
        <v>507</v>
      </c>
      <c r="R60" s="16">
        <v>590</v>
      </c>
      <c r="S60" s="16">
        <v>601</v>
      </c>
      <c r="T60" s="16">
        <v>694</v>
      </c>
      <c r="U60" s="16">
        <v>669</v>
      </c>
      <c r="V60" s="16">
        <v>624</v>
      </c>
      <c r="W60" s="16">
        <v>551</v>
      </c>
      <c r="X60" s="16">
        <v>515</v>
      </c>
      <c r="Y60" s="16">
        <v>478</v>
      </c>
      <c r="Z60" s="16">
        <v>573</v>
      </c>
      <c r="AA60" s="16">
        <v>600</v>
      </c>
      <c r="AB60" s="16">
        <v>577</v>
      </c>
      <c r="AC60" s="16">
        <v>480</v>
      </c>
      <c r="AD60" s="16">
        <v>447</v>
      </c>
      <c r="AE60" s="16">
        <v>560</v>
      </c>
      <c r="AF60" s="16">
        <v>637</v>
      </c>
      <c r="AG60" s="16">
        <v>555</v>
      </c>
      <c r="AH60" s="16"/>
      <c r="AI60" s="16"/>
      <c r="AJ60" s="16"/>
      <c r="AK60" s="16"/>
    </row>
    <row r="61" spans="1:37" x14ac:dyDescent="0.25">
      <c r="A61" s="16" t="s">
        <v>103</v>
      </c>
      <c r="B61" s="16">
        <v>1355</v>
      </c>
      <c r="C61" s="16">
        <v>1352</v>
      </c>
      <c r="D61" s="16">
        <v>1402</v>
      </c>
      <c r="E61" s="16">
        <v>1276</v>
      </c>
      <c r="F61" s="16">
        <v>1297</v>
      </c>
      <c r="G61" s="16">
        <v>1322</v>
      </c>
      <c r="H61" s="16">
        <v>1490</v>
      </c>
      <c r="I61" s="16">
        <v>1374</v>
      </c>
      <c r="J61" s="16">
        <v>1191</v>
      </c>
      <c r="K61" s="16">
        <v>1149</v>
      </c>
      <c r="L61" s="16">
        <v>1020</v>
      </c>
      <c r="M61" s="16">
        <v>950</v>
      </c>
      <c r="N61" s="16">
        <v>1116</v>
      </c>
      <c r="O61" s="16">
        <v>1125</v>
      </c>
      <c r="P61" s="16">
        <v>1010</v>
      </c>
      <c r="Q61" s="16">
        <v>986</v>
      </c>
      <c r="R61" s="16">
        <v>1071</v>
      </c>
      <c r="S61" s="16">
        <v>1170</v>
      </c>
      <c r="T61" s="16">
        <v>1333</v>
      </c>
      <c r="U61" s="16">
        <v>1280</v>
      </c>
      <c r="V61" s="16">
        <v>1156</v>
      </c>
      <c r="W61" s="16">
        <v>1124</v>
      </c>
      <c r="X61" s="16">
        <v>1146</v>
      </c>
      <c r="Y61" s="16">
        <v>1002</v>
      </c>
      <c r="Z61" s="16">
        <v>1135</v>
      </c>
      <c r="AA61" s="16">
        <v>1147</v>
      </c>
      <c r="AB61" s="16">
        <v>1128</v>
      </c>
      <c r="AC61" s="16">
        <v>1011</v>
      </c>
      <c r="AD61" s="16">
        <v>935</v>
      </c>
      <c r="AE61" s="16">
        <v>1146</v>
      </c>
      <c r="AF61" s="16">
        <v>1323</v>
      </c>
      <c r="AG61" s="16">
        <v>1200</v>
      </c>
      <c r="AH61" s="16"/>
      <c r="AI61" s="16"/>
      <c r="AJ61" s="16"/>
      <c r="AK61" s="16"/>
    </row>
    <row r="62" spans="1:37" x14ac:dyDescent="0.25">
      <c r="A62" s="16" t="s">
        <v>104</v>
      </c>
      <c r="B62" s="16">
        <v>461</v>
      </c>
      <c r="C62" s="16">
        <v>473</v>
      </c>
      <c r="D62" s="16">
        <v>488</v>
      </c>
      <c r="E62" s="16">
        <v>462</v>
      </c>
      <c r="F62" s="16">
        <v>506</v>
      </c>
      <c r="G62" s="16">
        <v>520</v>
      </c>
      <c r="H62" s="16">
        <v>544</v>
      </c>
      <c r="I62" s="16">
        <v>473</v>
      </c>
      <c r="J62" s="16">
        <v>484</v>
      </c>
      <c r="K62" s="16">
        <v>465</v>
      </c>
      <c r="L62" s="16">
        <v>395</v>
      </c>
      <c r="M62" s="16">
        <v>399</v>
      </c>
      <c r="N62" s="16">
        <v>449</v>
      </c>
      <c r="O62" s="16">
        <v>472</v>
      </c>
      <c r="P62" s="16">
        <v>447</v>
      </c>
      <c r="Q62" s="16">
        <v>396</v>
      </c>
      <c r="R62" s="16">
        <v>436</v>
      </c>
      <c r="S62" s="16">
        <v>440</v>
      </c>
      <c r="T62" s="16">
        <v>520</v>
      </c>
      <c r="U62" s="16">
        <v>506</v>
      </c>
      <c r="V62" s="16">
        <v>519</v>
      </c>
      <c r="W62" s="16">
        <v>491</v>
      </c>
      <c r="X62" s="16">
        <v>440</v>
      </c>
      <c r="Y62" s="16">
        <v>396</v>
      </c>
      <c r="Z62" s="16">
        <v>438</v>
      </c>
      <c r="AA62" s="16">
        <v>465</v>
      </c>
      <c r="AB62" s="16">
        <v>428</v>
      </c>
      <c r="AC62" s="16">
        <v>376</v>
      </c>
      <c r="AD62" s="16">
        <v>350</v>
      </c>
      <c r="AE62" s="16">
        <v>456</v>
      </c>
      <c r="AF62" s="16">
        <v>483</v>
      </c>
      <c r="AG62" s="16">
        <v>386</v>
      </c>
      <c r="AH62" s="16"/>
      <c r="AI62" s="16"/>
      <c r="AJ62" s="16"/>
      <c r="AK62" s="16"/>
    </row>
    <row r="63" spans="1:37" x14ac:dyDescent="0.25">
      <c r="A63" s="16" t="s">
        <v>105</v>
      </c>
      <c r="B63" s="16">
        <v>967</v>
      </c>
      <c r="C63" s="16">
        <v>1014</v>
      </c>
      <c r="D63" s="16">
        <v>919</v>
      </c>
      <c r="E63" s="16">
        <v>772</v>
      </c>
      <c r="F63" s="16">
        <v>758</v>
      </c>
      <c r="G63" s="16">
        <v>770</v>
      </c>
      <c r="H63" s="16">
        <v>806</v>
      </c>
      <c r="I63" s="16">
        <v>742</v>
      </c>
      <c r="J63" s="16">
        <v>716</v>
      </c>
      <c r="K63" s="16">
        <v>750</v>
      </c>
      <c r="L63" s="16">
        <v>649</v>
      </c>
      <c r="M63" s="16">
        <v>692</v>
      </c>
      <c r="N63" s="16">
        <v>888</v>
      </c>
      <c r="O63" s="16">
        <v>890</v>
      </c>
      <c r="P63" s="16">
        <v>810</v>
      </c>
      <c r="Q63" s="16">
        <v>729</v>
      </c>
      <c r="R63" s="16">
        <v>671</v>
      </c>
      <c r="S63" s="16">
        <v>670</v>
      </c>
      <c r="T63" s="16">
        <v>737</v>
      </c>
      <c r="U63" s="16">
        <v>716</v>
      </c>
      <c r="V63" s="16">
        <v>660</v>
      </c>
      <c r="W63" s="16">
        <v>668</v>
      </c>
      <c r="X63" s="16">
        <v>657</v>
      </c>
      <c r="Y63" s="16">
        <v>663</v>
      </c>
      <c r="Z63" s="16">
        <v>881</v>
      </c>
      <c r="AA63" s="16">
        <v>879</v>
      </c>
      <c r="AB63" s="16">
        <v>830</v>
      </c>
      <c r="AC63" s="16">
        <v>620</v>
      </c>
      <c r="AD63" s="16">
        <v>551</v>
      </c>
      <c r="AE63" s="16">
        <v>623</v>
      </c>
      <c r="AF63" s="16">
        <v>701</v>
      </c>
      <c r="AG63" s="16">
        <v>643</v>
      </c>
      <c r="AH63" s="16"/>
      <c r="AI63" s="16"/>
      <c r="AJ63" s="16"/>
      <c r="AK63" s="16"/>
    </row>
    <row r="64" spans="1:37" x14ac:dyDescent="0.25">
      <c r="A64" s="16" t="s">
        <v>106</v>
      </c>
      <c r="B64" s="16">
        <v>603</v>
      </c>
      <c r="C64" s="16">
        <v>640</v>
      </c>
      <c r="D64" s="16">
        <v>613</v>
      </c>
      <c r="E64" s="16">
        <v>580</v>
      </c>
      <c r="F64" s="16">
        <v>610</v>
      </c>
      <c r="G64" s="16">
        <v>669</v>
      </c>
      <c r="H64" s="16">
        <v>707</v>
      </c>
      <c r="I64" s="16">
        <v>632</v>
      </c>
      <c r="J64" s="16">
        <v>573</v>
      </c>
      <c r="K64" s="16">
        <v>550</v>
      </c>
      <c r="L64" s="16">
        <v>500</v>
      </c>
      <c r="M64" s="16">
        <v>453</v>
      </c>
      <c r="N64" s="16">
        <v>574</v>
      </c>
      <c r="O64" s="16">
        <v>561</v>
      </c>
      <c r="P64" s="16">
        <v>475</v>
      </c>
      <c r="Q64" s="16">
        <v>461</v>
      </c>
      <c r="R64" s="16">
        <v>523</v>
      </c>
      <c r="S64" s="16">
        <v>525</v>
      </c>
      <c r="T64" s="16">
        <v>621</v>
      </c>
      <c r="U64" s="16">
        <v>584</v>
      </c>
      <c r="V64" s="16">
        <v>522</v>
      </c>
      <c r="W64" s="16">
        <v>478</v>
      </c>
      <c r="X64" s="16">
        <v>461</v>
      </c>
      <c r="Y64" s="16">
        <v>412</v>
      </c>
      <c r="Z64" s="16">
        <v>472</v>
      </c>
      <c r="AA64" s="16">
        <v>512</v>
      </c>
      <c r="AB64" s="16">
        <v>468</v>
      </c>
      <c r="AC64" s="16">
        <v>418</v>
      </c>
      <c r="AD64" s="16">
        <v>425</v>
      </c>
      <c r="AE64" s="16">
        <v>543</v>
      </c>
      <c r="AF64" s="16">
        <v>625</v>
      </c>
      <c r="AG64" s="16">
        <v>522</v>
      </c>
      <c r="AH64" s="16"/>
      <c r="AI64" s="16"/>
      <c r="AJ64" s="16"/>
      <c r="AK64" s="16"/>
    </row>
    <row r="65" spans="1:37" x14ac:dyDescent="0.25">
      <c r="A65" s="16" t="s">
        <v>107</v>
      </c>
      <c r="B65" s="16">
        <v>847</v>
      </c>
      <c r="C65" s="16">
        <v>853</v>
      </c>
      <c r="D65" s="16">
        <v>852</v>
      </c>
      <c r="E65" s="16">
        <v>866</v>
      </c>
      <c r="F65" s="16">
        <v>885</v>
      </c>
      <c r="G65" s="16">
        <v>921</v>
      </c>
      <c r="H65" s="16">
        <v>1053</v>
      </c>
      <c r="I65" s="16">
        <v>980</v>
      </c>
      <c r="J65" s="16">
        <v>868</v>
      </c>
      <c r="K65" s="16">
        <v>794</v>
      </c>
      <c r="L65" s="16">
        <v>751</v>
      </c>
      <c r="M65" s="16">
        <v>688</v>
      </c>
      <c r="N65" s="16">
        <v>744</v>
      </c>
      <c r="O65" s="16">
        <v>755</v>
      </c>
      <c r="P65" s="16">
        <v>693</v>
      </c>
      <c r="Q65" s="16">
        <v>732</v>
      </c>
      <c r="R65" s="16">
        <v>738</v>
      </c>
      <c r="S65" s="16">
        <v>770</v>
      </c>
      <c r="T65" s="16">
        <v>971</v>
      </c>
      <c r="U65" s="16">
        <v>932</v>
      </c>
      <c r="V65" s="16">
        <v>804</v>
      </c>
      <c r="W65" s="16">
        <v>729</v>
      </c>
      <c r="X65" s="16">
        <v>709</v>
      </c>
      <c r="Y65" s="16">
        <v>663</v>
      </c>
      <c r="Z65" s="16">
        <v>745</v>
      </c>
      <c r="AA65" s="16">
        <v>783</v>
      </c>
      <c r="AB65" s="16">
        <v>753</v>
      </c>
      <c r="AC65" s="16">
        <v>643</v>
      </c>
      <c r="AD65" s="16">
        <v>639</v>
      </c>
      <c r="AE65" s="16">
        <v>766</v>
      </c>
      <c r="AF65" s="16">
        <v>901</v>
      </c>
      <c r="AG65" s="16">
        <v>804</v>
      </c>
      <c r="AH65" s="16"/>
      <c r="AI65" s="16"/>
      <c r="AJ65" s="16"/>
      <c r="AK65" s="16"/>
    </row>
    <row r="66" spans="1:37" x14ac:dyDescent="0.25">
      <c r="A66" s="16" t="s">
        <v>108</v>
      </c>
      <c r="B66" s="16">
        <v>1037</v>
      </c>
      <c r="C66" s="16">
        <v>1114</v>
      </c>
      <c r="D66" s="16">
        <v>1111</v>
      </c>
      <c r="E66" s="16">
        <v>946</v>
      </c>
      <c r="F66" s="16">
        <v>956</v>
      </c>
      <c r="G66" s="16">
        <v>989</v>
      </c>
      <c r="H66" s="16">
        <v>1036</v>
      </c>
      <c r="I66" s="16">
        <v>930</v>
      </c>
      <c r="J66" s="16">
        <v>960</v>
      </c>
      <c r="K66" s="16">
        <v>885</v>
      </c>
      <c r="L66" s="16">
        <v>824</v>
      </c>
      <c r="M66" s="16">
        <v>834</v>
      </c>
      <c r="N66" s="16">
        <v>992</v>
      </c>
      <c r="O66" s="16">
        <v>988</v>
      </c>
      <c r="P66" s="16">
        <v>905</v>
      </c>
      <c r="Q66" s="16">
        <v>870</v>
      </c>
      <c r="R66" s="16">
        <v>876</v>
      </c>
      <c r="S66" s="16">
        <v>908</v>
      </c>
      <c r="T66" s="16">
        <v>986</v>
      </c>
      <c r="U66" s="16">
        <v>970</v>
      </c>
      <c r="V66" s="16">
        <v>934</v>
      </c>
      <c r="W66" s="16">
        <v>861</v>
      </c>
      <c r="X66" s="16">
        <v>865</v>
      </c>
      <c r="Y66" s="16">
        <v>831</v>
      </c>
      <c r="Z66" s="16">
        <v>947</v>
      </c>
      <c r="AA66" s="16">
        <v>940</v>
      </c>
      <c r="AB66" s="16">
        <v>872</v>
      </c>
      <c r="AC66" s="16">
        <v>731</v>
      </c>
      <c r="AD66" s="16">
        <v>667</v>
      </c>
      <c r="AE66" s="16">
        <v>842</v>
      </c>
      <c r="AF66" s="16">
        <v>946</v>
      </c>
      <c r="AG66" s="16">
        <v>873</v>
      </c>
      <c r="AH66" s="16"/>
      <c r="AI66" s="16"/>
      <c r="AJ66" s="16"/>
      <c r="AK66" s="16"/>
    </row>
    <row r="67" spans="1:37" x14ac:dyDescent="0.25">
      <c r="A67" s="16" t="s">
        <v>109</v>
      </c>
      <c r="B67" s="16">
        <v>728</v>
      </c>
      <c r="C67" s="16">
        <v>731</v>
      </c>
      <c r="D67" s="16">
        <v>773</v>
      </c>
      <c r="E67" s="16">
        <v>742</v>
      </c>
      <c r="F67" s="16">
        <v>793</v>
      </c>
      <c r="G67" s="16">
        <v>848</v>
      </c>
      <c r="H67" s="16">
        <v>920</v>
      </c>
      <c r="I67" s="16">
        <v>851</v>
      </c>
      <c r="J67" s="16">
        <v>802</v>
      </c>
      <c r="K67" s="16">
        <v>780</v>
      </c>
      <c r="L67" s="16">
        <v>705</v>
      </c>
      <c r="M67" s="16">
        <v>632</v>
      </c>
      <c r="N67" s="16">
        <v>697</v>
      </c>
      <c r="O67" s="16">
        <v>699</v>
      </c>
      <c r="P67" s="16">
        <v>613</v>
      </c>
      <c r="Q67" s="16">
        <v>623</v>
      </c>
      <c r="R67" s="16">
        <v>706</v>
      </c>
      <c r="S67" s="16">
        <v>749</v>
      </c>
      <c r="T67" s="16">
        <v>849</v>
      </c>
      <c r="U67" s="16">
        <v>807</v>
      </c>
      <c r="V67" s="16">
        <v>753</v>
      </c>
      <c r="W67" s="16">
        <v>695</v>
      </c>
      <c r="X67" s="16">
        <v>624</v>
      </c>
      <c r="Y67" s="16">
        <v>534</v>
      </c>
      <c r="Z67" s="16">
        <v>586</v>
      </c>
      <c r="AA67" s="16">
        <v>639</v>
      </c>
      <c r="AB67" s="16">
        <v>589</v>
      </c>
      <c r="AC67" s="16">
        <v>553</v>
      </c>
      <c r="AD67" s="16">
        <v>582</v>
      </c>
      <c r="AE67" s="16">
        <v>713</v>
      </c>
      <c r="AF67" s="16">
        <v>807</v>
      </c>
      <c r="AG67" s="16">
        <v>705</v>
      </c>
      <c r="AH67" s="16"/>
      <c r="AI67" s="16"/>
      <c r="AJ67" s="16"/>
      <c r="AK67" s="16"/>
    </row>
    <row r="68" spans="1:37" x14ac:dyDescent="0.25">
      <c r="A68" s="16" t="s">
        <v>8</v>
      </c>
      <c r="B68" s="16">
        <v>8919</v>
      </c>
      <c r="C68" s="16">
        <v>9100</v>
      </c>
      <c r="D68" s="16">
        <v>9172</v>
      </c>
      <c r="E68" s="16">
        <v>8354</v>
      </c>
      <c r="F68" s="16">
        <v>8599</v>
      </c>
      <c r="G68" s="16">
        <v>9350</v>
      </c>
      <c r="H68" s="16">
        <v>10200</v>
      </c>
      <c r="I68" s="16">
        <v>9421</v>
      </c>
      <c r="J68" s="16">
        <v>8726</v>
      </c>
      <c r="K68" s="16">
        <v>8152</v>
      </c>
      <c r="L68" s="16">
        <v>7182</v>
      </c>
      <c r="M68" s="16">
        <v>7127</v>
      </c>
      <c r="N68" s="16">
        <v>8672</v>
      </c>
      <c r="O68" s="16">
        <v>8648</v>
      </c>
      <c r="P68" s="16">
        <v>7995</v>
      </c>
      <c r="Q68" s="16">
        <v>7281</v>
      </c>
      <c r="R68" s="16">
        <v>7647</v>
      </c>
      <c r="S68" s="16">
        <v>8238</v>
      </c>
      <c r="T68" s="16">
        <v>9483</v>
      </c>
      <c r="U68" s="16">
        <v>9147</v>
      </c>
      <c r="V68" s="16">
        <v>8304</v>
      </c>
      <c r="W68" s="16">
        <v>7821</v>
      </c>
      <c r="X68" s="16">
        <v>7573</v>
      </c>
      <c r="Y68" s="16">
        <v>7144</v>
      </c>
      <c r="Z68" s="16">
        <v>8325</v>
      </c>
      <c r="AA68" s="16">
        <v>8474</v>
      </c>
      <c r="AB68" s="16">
        <v>8007</v>
      </c>
      <c r="AC68" s="16">
        <v>6892</v>
      </c>
      <c r="AD68" s="16">
        <v>6390</v>
      </c>
      <c r="AE68" s="16">
        <v>7809</v>
      </c>
      <c r="AF68" s="16">
        <v>9018</v>
      </c>
      <c r="AG68" s="16">
        <v>8230</v>
      </c>
      <c r="AH68" s="16"/>
      <c r="AI68" s="16"/>
      <c r="AJ68" s="16"/>
      <c r="AK68" s="16"/>
    </row>
    <row r="69" spans="1:37" x14ac:dyDescent="0.25">
      <c r="A69" s="16" t="s">
        <v>9</v>
      </c>
      <c r="B69" s="16">
        <v>19728</v>
      </c>
      <c r="C69" s="16">
        <v>20506</v>
      </c>
      <c r="D69" s="16">
        <v>20647</v>
      </c>
      <c r="E69" s="16">
        <v>19334</v>
      </c>
      <c r="F69" s="16">
        <v>19655</v>
      </c>
      <c r="G69" s="16">
        <v>21008</v>
      </c>
      <c r="H69" s="16">
        <v>22626</v>
      </c>
      <c r="I69" s="16">
        <v>20920</v>
      </c>
      <c r="J69" s="16">
        <v>19686</v>
      </c>
      <c r="K69" s="16">
        <v>18516</v>
      </c>
      <c r="L69" s="16">
        <v>16319</v>
      </c>
      <c r="M69" s="16">
        <v>15868</v>
      </c>
      <c r="N69" s="16">
        <v>18661</v>
      </c>
      <c r="O69" s="16">
        <v>18917</v>
      </c>
      <c r="P69" s="16">
        <v>17299</v>
      </c>
      <c r="Q69" s="16">
        <v>16849</v>
      </c>
      <c r="R69" s="16">
        <v>17411</v>
      </c>
      <c r="S69" s="16">
        <v>18676</v>
      </c>
      <c r="T69" s="16">
        <v>21240</v>
      </c>
      <c r="U69" s="16">
        <v>20320</v>
      </c>
      <c r="V69" s="16">
        <v>18484</v>
      </c>
      <c r="W69" s="16">
        <v>17275</v>
      </c>
      <c r="X69" s="16">
        <v>16802</v>
      </c>
      <c r="Y69" s="16">
        <v>15412</v>
      </c>
      <c r="Z69" s="16">
        <v>17591</v>
      </c>
      <c r="AA69" s="16">
        <v>18262</v>
      </c>
      <c r="AB69" s="16">
        <v>17523</v>
      </c>
      <c r="AC69" s="16">
        <v>15350</v>
      </c>
      <c r="AD69" s="16">
        <v>14360</v>
      </c>
      <c r="AE69" s="16">
        <v>17467</v>
      </c>
      <c r="AF69" s="16">
        <v>19715</v>
      </c>
      <c r="AG69" s="16">
        <v>17934</v>
      </c>
      <c r="AH69" s="16"/>
      <c r="AI69" s="16"/>
      <c r="AJ69" s="16"/>
      <c r="AK69" s="16"/>
    </row>
    <row r="70" spans="1:37" x14ac:dyDescent="0.25">
      <c r="A70" s="16" t="s">
        <v>110</v>
      </c>
      <c r="B70" s="16">
        <v>1490</v>
      </c>
      <c r="C70" s="16">
        <v>1546</v>
      </c>
      <c r="D70" s="16">
        <v>1548</v>
      </c>
      <c r="E70" s="16">
        <v>1426</v>
      </c>
      <c r="F70" s="16">
        <v>1408</v>
      </c>
      <c r="G70" s="16">
        <v>1524</v>
      </c>
      <c r="H70" s="16">
        <v>1807</v>
      </c>
      <c r="I70" s="16">
        <v>1711</v>
      </c>
      <c r="J70" s="16">
        <v>1460</v>
      </c>
      <c r="K70" s="16">
        <v>1343</v>
      </c>
      <c r="L70" s="16">
        <v>1348</v>
      </c>
      <c r="M70" s="16">
        <v>1188</v>
      </c>
      <c r="N70" s="16">
        <v>1418</v>
      </c>
      <c r="O70" s="16">
        <v>1414</v>
      </c>
      <c r="P70" s="16">
        <v>1283</v>
      </c>
      <c r="Q70" s="16">
        <v>1352</v>
      </c>
      <c r="R70" s="16">
        <v>1266</v>
      </c>
      <c r="S70" s="16">
        <v>1360</v>
      </c>
      <c r="T70" s="16">
        <v>1672</v>
      </c>
      <c r="U70" s="16">
        <v>1629</v>
      </c>
      <c r="V70" s="16">
        <v>1337</v>
      </c>
      <c r="W70" s="16">
        <v>1200</v>
      </c>
      <c r="X70" s="16">
        <v>1287</v>
      </c>
      <c r="Y70" s="16">
        <v>1125</v>
      </c>
      <c r="Z70" s="16">
        <v>1326</v>
      </c>
      <c r="AA70" s="16">
        <v>1325</v>
      </c>
      <c r="AB70" s="16">
        <v>1279</v>
      </c>
      <c r="AC70" s="16">
        <v>1113</v>
      </c>
      <c r="AD70" s="16">
        <v>998</v>
      </c>
      <c r="AE70" s="16">
        <v>1290</v>
      </c>
      <c r="AF70" s="16">
        <v>1580</v>
      </c>
      <c r="AG70" s="16">
        <v>1414</v>
      </c>
      <c r="AH70" s="16"/>
      <c r="AI70" s="16"/>
      <c r="AJ70" s="16"/>
      <c r="AK70" s="16"/>
    </row>
    <row r="71" spans="1:37" x14ac:dyDescent="0.25">
      <c r="A71" s="16" t="s">
        <v>111</v>
      </c>
      <c r="B71" s="16">
        <v>1049</v>
      </c>
      <c r="C71" s="16">
        <v>1081</v>
      </c>
      <c r="D71" s="16">
        <v>1064</v>
      </c>
      <c r="E71" s="16">
        <v>1012</v>
      </c>
      <c r="F71" s="16">
        <v>970</v>
      </c>
      <c r="G71" s="16">
        <v>1095</v>
      </c>
      <c r="H71" s="16">
        <v>1067</v>
      </c>
      <c r="I71" s="16">
        <v>987</v>
      </c>
      <c r="J71" s="16">
        <v>956</v>
      </c>
      <c r="K71" s="16">
        <v>901</v>
      </c>
      <c r="L71" s="16">
        <v>805</v>
      </c>
      <c r="M71" s="16">
        <v>796</v>
      </c>
      <c r="N71" s="16">
        <v>903</v>
      </c>
      <c r="O71" s="16">
        <v>924</v>
      </c>
      <c r="P71" s="16">
        <v>845</v>
      </c>
      <c r="Q71" s="16">
        <v>803</v>
      </c>
      <c r="R71" s="16">
        <v>839</v>
      </c>
      <c r="S71" s="16">
        <v>933</v>
      </c>
      <c r="T71" s="16">
        <v>1009</v>
      </c>
      <c r="U71" s="16">
        <v>1009</v>
      </c>
      <c r="V71" s="16">
        <v>929</v>
      </c>
      <c r="W71" s="16">
        <v>915</v>
      </c>
      <c r="X71" s="16">
        <v>902</v>
      </c>
      <c r="Y71" s="16">
        <v>836</v>
      </c>
      <c r="Z71" s="16">
        <v>924</v>
      </c>
      <c r="AA71" s="16">
        <v>956</v>
      </c>
      <c r="AB71" s="16">
        <v>894</v>
      </c>
      <c r="AC71" s="16">
        <v>814</v>
      </c>
      <c r="AD71" s="16">
        <v>722</v>
      </c>
      <c r="AE71" s="16">
        <v>878</v>
      </c>
      <c r="AF71" s="16">
        <v>970</v>
      </c>
      <c r="AG71" s="16">
        <v>933</v>
      </c>
      <c r="AH71" s="16"/>
      <c r="AI71" s="16"/>
      <c r="AJ71" s="16"/>
      <c r="AK71" s="16"/>
    </row>
    <row r="72" spans="1:37" x14ac:dyDescent="0.25">
      <c r="A72" s="16" t="s">
        <v>112</v>
      </c>
      <c r="B72" s="16">
        <v>15344</v>
      </c>
      <c r="C72" s="16">
        <v>16075</v>
      </c>
      <c r="D72" s="16">
        <v>15900</v>
      </c>
      <c r="E72" s="16">
        <v>14364</v>
      </c>
      <c r="F72" s="16">
        <v>14591</v>
      </c>
      <c r="G72" s="16">
        <v>15415</v>
      </c>
      <c r="H72" s="16">
        <v>16547</v>
      </c>
      <c r="I72" s="16">
        <v>15237</v>
      </c>
      <c r="J72" s="16">
        <v>14408</v>
      </c>
      <c r="K72" s="16">
        <v>13752</v>
      </c>
      <c r="L72" s="16">
        <v>12580</v>
      </c>
      <c r="M72" s="16">
        <v>12344</v>
      </c>
      <c r="N72" s="16">
        <v>14774</v>
      </c>
      <c r="O72" s="16">
        <v>14968</v>
      </c>
      <c r="P72" s="16">
        <v>13507</v>
      </c>
      <c r="Q72" s="16">
        <v>12773</v>
      </c>
      <c r="R72" s="16">
        <v>12953</v>
      </c>
      <c r="S72" s="16">
        <v>13604</v>
      </c>
      <c r="T72" s="16">
        <v>15307</v>
      </c>
      <c r="U72" s="16">
        <v>14619</v>
      </c>
      <c r="V72" s="16">
        <v>13543</v>
      </c>
      <c r="W72" s="16">
        <v>12826</v>
      </c>
      <c r="X72" s="16">
        <v>12594</v>
      </c>
      <c r="Y72" s="16">
        <v>11889</v>
      </c>
      <c r="Z72" s="16">
        <v>14023</v>
      </c>
      <c r="AA72" s="16">
        <v>14315</v>
      </c>
      <c r="AB72" s="16">
        <v>13547</v>
      </c>
      <c r="AC72" s="16">
        <v>11507</v>
      </c>
      <c r="AD72" s="16">
        <v>10650</v>
      </c>
      <c r="AE72" s="16">
        <v>12696</v>
      </c>
      <c r="AF72" s="16">
        <v>14268</v>
      </c>
      <c r="AG72" s="16">
        <v>12916</v>
      </c>
      <c r="AH72" s="16"/>
      <c r="AI72" s="16"/>
      <c r="AJ72" s="16"/>
      <c r="AK72" s="16"/>
    </row>
    <row r="73" spans="1:37" x14ac:dyDescent="0.25">
      <c r="A73" s="16" t="s">
        <v>113</v>
      </c>
      <c r="B73" s="16">
        <v>1128</v>
      </c>
      <c r="C73" s="16">
        <v>1154</v>
      </c>
      <c r="D73" s="16">
        <v>1125</v>
      </c>
      <c r="E73" s="16">
        <v>962</v>
      </c>
      <c r="F73" s="16">
        <v>1003</v>
      </c>
      <c r="G73" s="16">
        <v>1105</v>
      </c>
      <c r="H73" s="16">
        <v>1298</v>
      </c>
      <c r="I73" s="16">
        <v>1220</v>
      </c>
      <c r="J73" s="16">
        <v>977</v>
      </c>
      <c r="K73" s="16">
        <v>949</v>
      </c>
      <c r="L73" s="16">
        <v>906</v>
      </c>
      <c r="M73" s="16">
        <v>892</v>
      </c>
      <c r="N73" s="16">
        <v>1069</v>
      </c>
      <c r="O73" s="16">
        <v>1054</v>
      </c>
      <c r="P73" s="16">
        <v>912</v>
      </c>
      <c r="Q73" s="16">
        <v>819</v>
      </c>
      <c r="R73" s="16">
        <v>853</v>
      </c>
      <c r="S73" s="16">
        <v>992</v>
      </c>
      <c r="T73" s="16">
        <v>1208</v>
      </c>
      <c r="U73" s="16">
        <v>1174</v>
      </c>
      <c r="V73" s="16">
        <v>969</v>
      </c>
      <c r="W73" s="16">
        <v>1015</v>
      </c>
      <c r="X73" s="16">
        <v>939</v>
      </c>
      <c r="Y73" s="16">
        <v>890</v>
      </c>
      <c r="Z73" s="16">
        <v>1042</v>
      </c>
      <c r="AA73" s="16">
        <v>1007</v>
      </c>
      <c r="AB73" s="16">
        <v>940</v>
      </c>
      <c r="AC73" s="16">
        <v>802</v>
      </c>
      <c r="AD73" s="16">
        <v>678</v>
      </c>
      <c r="AE73" s="16">
        <v>831</v>
      </c>
      <c r="AF73" s="16">
        <v>1092</v>
      </c>
      <c r="AG73" s="16">
        <v>1031</v>
      </c>
      <c r="AH73" s="16"/>
      <c r="AI73" s="16"/>
      <c r="AJ73" s="16"/>
      <c r="AK73" s="16"/>
    </row>
    <row r="74" spans="1:37" x14ac:dyDescent="0.25">
      <c r="A74" s="16" t="s">
        <v>114</v>
      </c>
      <c r="B74" s="16">
        <v>793</v>
      </c>
      <c r="C74" s="16">
        <v>808</v>
      </c>
      <c r="D74" s="16">
        <v>835</v>
      </c>
      <c r="E74" s="16">
        <v>786</v>
      </c>
      <c r="F74" s="16">
        <v>851</v>
      </c>
      <c r="G74" s="16">
        <v>884</v>
      </c>
      <c r="H74" s="16">
        <v>1003</v>
      </c>
      <c r="I74" s="16">
        <v>894</v>
      </c>
      <c r="J74" s="16">
        <v>885</v>
      </c>
      <c r="K74" s="16">
        <v>839</v>
      </c>
      <c r="L74" s="16">
        <v>743</v>
      </c>
      <c r="M74" s="16">
        <v>735</v>
      </c>
      <c r="N74" s="16">
        <v>859</v>
      </c>
      <c r="O74" s="16">
        <v>849</v>
      </c>
      <c r="P74" s="16">
        <v>767</v>
      </c>
      <c r="Q74" s="16">
        <v>764</v>
      </c>
      <c r="R74" s="16">
        <v>804</v>
      </c>
      <c r="S74" s="16">
        <v>816</v>
      </c>
      <c r="T74" s="16">
        <v>947</v>
      </c>
      <c r="U74" s="16">
        <v>894</v>
      </c>
      <c r="V74" s="16">
        <v>816</v>
      </c>
      <c r="W74" s="16">
        <v>762</v>
      </c>
      <c r="X74" s="16">
        <v>734</v>
      </c>
      <c r="Y74" s="16">
        <v>669</v>
      </c>
      <c r="Z74" s="16">
        <v>789</v>
      </c>
      <c r="AA74" s="16">
        <v>809</v>
      </c>
      <c r="AB74" s="16">
        <v>816</v>
      </c>
      <c r="AC74" s="16">
        <v>668</v>
      </c>
      <c r="AD74" s="16">
        <v>671</v>
      </c>
      <c r="AE74" s="16">
        <v>774</v>
      </c>
      <c r="AF74" s="16">
        <v>918</v>
      </c>
      <c r="AG74" s="16">
        <v>824</v>
      </c>
      <c r="AH74" s="16"/>
      <c r="AI74" s="16"/>
      <c r="AJ74" s="16"/>
      <c r="AK74" s="16"/>
    </row>
    <row r="75" spans="1:37" x14ac:dyDescent="0.25">
      <c r="A75" s="16" t="s">
        <v>115</v>
      </c>
      <c r="B75" s="16">
        <v>756</v>
      </c>
      <c r="C75" s="16">
        <v>772</v>
      </c>
      <c r="D75" s="16">
        <v>781</v>
      </c>
      <c r="E75" s="16">
        <v>777</v>
      </c>
      <c r="F75" s="16">
        <v>780</v>
      </c>
      <c r="G75" s="16">
        <v>849</v>
      </c>
      <c r="H75" s="16">
        <v>937</v>
      </c>
      <c r="I75" s="16">
        <v>861</v>
      </c>
      <c r="J75" s="16">
        <v>835</v>
      </c>
      <c r="K75" s="16">
        <v>769</v>
      </c>
      <c r="L75" s="16">
        <v>687</v>
      </c>
      <c r="M75" s="16">
        <v>660</v>
      </c>
      <c r="N75" s="16">
        <v>739</v>
      </c>
      <c r="O75" s="16">
        <v>736</v>
      </c>
      <c r="P75" s="16">
        <v>647</v>
      </c>
      <c r="Q75" s="16">
        <v>624</v>
      </c>
      <c r="R75" s="16">
        <v>718</v>
      </c>
      <c r="S75" s="16">
        <v>806</v>
      </c>
      <c r="T75" s="16">
        <v>892</v>
      </c>
      <c r="U75" s="16">
        <v>862</v>
      </c>
      <c r="V75" s="16">
        <v>842</v>
      </c>
      <c r="W75" s="16">
        <v>755</v>
      </c>
      <c r="X75" s="16">
        <v>707</v>
      </c>
      <c r="Y75" s="16">
        <v>640</v>
      </c>
      <c r="Z75" s="16">
        <v>644</v>
      </c>
      <c r="AA75" s="16">
        <v>642</v>
      </c>
      <c r="AB75" s="16">
        <v>608</v>
      </c>
      <c r="AC75" s="16">
        <v>573</v>
      </c>
      <c r="AD75" s="16">
        <v>566</v>
      </c>
      <c r="AE75" s="16">
        <v>731</v>
      </c>
      <c r="AF75" s="16">
        <v>799</v>
      </c>
      <c r="AG75" s="16">
        <v>688</v>
      </c>
      <c r="AH75" s="16"/>
      <c r="AI75" s="16"/>
      <c r="AJ75" s="16"/>
      <c r="AK75" s="16"/>
    </row>
    <row r="76" spans="1:37" x14ac:dyDescent="0.25">
      <c r="A76" s="16" t="s">
        <v>116</v>
      </c>
      <c r="B76" s="16">
        <v>10338</v>
      </c>
      <c r="C76" s="16">
        <v>10870</v>
      </c>
      <c r="D76" s="16">
        <v>11047</v>
      </c>
      <c r="E76" s="16">
        <v>10143</v>
      </c>
      <c r="F76" s="16">
        <v>10321</v>
      </c>
      <c r="G76" s="16">
        <v>10726</v>
      </c>
      <c r="H76" s="16">
        <v>11597</v>
      </c>
      <c r="I76" s="16">
        <v>10626</v>
      </c>
      <c r="J76" s="16">
        <v>10280</v>
      </c>
      <c r="K76" s="16">
        <v>9727</v>
      </c>
      <c r="L76" s="16">
        <v>8460</v>
      </c>
      <c r="M76" s="16">
        <v>8477</v>
      </c>
      <c r="N76" s="16">
        <v>10201</v>
      </c>
      <c r="O76" s="16">
        <v>10279</v>
      </c>
      <c r="P76" s="16">
        <v>9300</v>
      </c>
      <c r="Q76" s="16">
        <v>8570</v>
      </c>
      <c r="R76" s="16">
        <v>9260</v>
      </c>
      <c r="S76" s="16">
        <v>9593</v>
      </c>
      <c r="T76" s="16">
        <v>10718</v>
      </c>
      <c r="U76" s="16">
        <v>10281</v>
      </c>
      <c r="V76" s="16">
        <v>9700</v>
      </c>
      <c r="W76" s="16">
        <v>9099</v>
      </c>
      <c r="X76" s="16">
        <v>8531</v>
      </c>
      <c r="Y76" s="16">
        <v>8033</v>
      </c>
      <c r="Z76" s="16">
        <v>9488</v>
      </c>
      <c r="AA76" s="16">
        <v>9863</v>
      </c>
      <c r="AB76" s="16">
        <v>9365</v>
      </c>
      <c r="AC76" s="16">
        <v>7999</v>
      </c>
      <c r="AD76" s="16">
        <v>7572</v>
      </c>
      <c r="AE76" s="16">
        <v>9204</v>
      </c>
      <c r="AF76" s="16">
        <v>10171</v>
      </c>
      <c r="AG76" s="16">
        <v>9073</v>
      </c>
      <c r="AH76" s="16"/>
      <c r="AI76" s="16"/>
      <c r="AJ76" s="16"/>
      <c r="AK76" s="16"/>
    </row>
    <row r="77" spans="1:37" x14ac:dyDescent="0.25">
      <c r="A77" s="16" t="s">
        <v>117</v>
      </c>
      <c r="B77" s="16">
        <v>822</v>
      </c>
      <c r="C77" s="16">
        <v>893</v>
      </c>
      <c r="D77" s="16">
        <v>905</v>
      </c>
      <c r="E77" s="16">
        <v>850</v>
      </c>
      <c r="F77" s="16">
        <v>891</v>
      </c>
      <c r="G77" s="16">
        <v>926</v>
      </c>
      <c r="H77" s="16">
        <v>924</v>
      </c>
      <c r="I77" s="16">
        <v>833</v>
      </c>
      <c r="J77" s="16">
        <v>861</v>
      </c>
      <c r="K77" s="16">
        <v>829</v>
      </c>
      <c r="L77" s="16">
        <v>746</v>
      </c>
      <c r="M77" s="16">
        <v>728</v>
      </c>
      <c r="N77" s="16">
        <v>818</v>
      </c>
      <c r="O77" s="16">
        <v>839</v>
      </c>
      <c r="P77" s="16">
        <v>772</v>
      </c>
      <c r="Q77" s="16">
        <v>739</v>
      </c>
      <c r="R77" s="16">
        <v>819</v>
      </c>
      <c r="S77" s="16">
        <v>878</v>
      </c>
      <c r="T77" s="16">
        <v>909</v>
      </c>
      <c r="U77" s="16">
        <v>869</v>
      </c>
      <c r="V77" s="16">
        <v>839</v>
      </c>
      <c r="W77" s="16">
        <v>793</v>
      </c>
      <c r="X77" s="16">
        <v>765</v>
      </c>
      <c r="Y77" s="16">
        <v>706</v>
      </c>
      <c r="Z77" s="16">
        <v>761</v>
      </c>
      <c r="AA77" s="16">
        <v>778</v>
      </c>
      <c r="AB77" s="16">
        <v>783</v>
      </c>
      <c r="AC77" s="16">
        <v>686</v>
      </c>
      <c r="AD77" s="16">
        <v>660</v>
      </c>
      <c r="AE77" s="16">
        <v>794</v>
      </c>
      <c r="AF77" s="16">
        <v>870</v>
      </c>
      <c r="AG77" s="16">
        <v>808</v>
      </c>
      <c r="AH77" s="16"/>
      <c r="AI77" s="16"/>
      <c r="AJ77" s="16"/>
      <c r="AK77" s="16"/>
    </row>
    <row r="78" spans="1:37" x14ac:dyDescent="0.25">
      <c r="A78" s="16" t="s">
        <v>118</v>
      </c>
      <c r="B78" s="16">
        <v>678</v>
      </c>
      <c r="C78" s="16">
        <v>688</v>
      </c>
      <c r="D78" s="16">
        <v>690</v>
      </c>
      <c r="E78" s="16">
        <v>631</v>
      </c>
      <c r="F78" s="16">
        <v>679</v>
      </c>
      <c r="G78" s="16">
        <v>699</v>
      </c>
      <c r="H78" s="16">
        <v>730</v>
      </c>
      <c r="I78" s="16">
        <v>651</v>
      </c>
      <c r="J78" s="16">
        <v>636</v>
      </c>
      <c r="K78" s="16">
        <v>575</v>
      </c>
      <c r="L78" s="16">
        <v>516</v>
      </c>
      <c r="M78" s="16">
        <v>520</v>
      </c>
      <c r="N78" s="16">
        <v>632</v>
      </c>
      <c r="O78" s="16">
        <v>647</v>
      </c>
      <c r="P78" s="16">
        <v>597</v>
      </c>
      <c r="Q78" s="16">
        <v>516</v>
      </c>
      <c r="R78" s="16">
        <v>561</v>
      </c>
      <c r="S78" s="16">
        <v>570</v>
      </c>
      <c r="T78" s="16">
        <v>648</v>
      </c>
      <c r="U78" s="16">
        <v>629</v>
      </c>
      <c r="V78" s="16">
        <v>582</v>
      </c>
      <c r="W78" s="16">
        <v>564</v>
      </c>
      <c r="X78" s="16">
        <v>526</v>
      </c>
      <c r="Y78" s="16">
        <v>503</v>
      </c>
      <c r="Z78" s="16">
        <v>584</v>
      </c>
      <c r="AA78" s="16">
        <v>619</v>
      </c>
      <c r="AB78" s="16">
        <v>610</v>
      </c>
      <c r="AC78" s="16">
        <v>546</v>
      </c>
      <c r="AD78" s="16">
        <v>514</v>
      </c>
      <c r="AE78" s="16">
        <v>609</v>
      </c>
      <c r="AF78" s="16">
        <v>609</v>
      </c>
      <c r="AG78" s="16">
        <v>566</v>
      </c>
      <c r="AH78" s="16"/>
      <c r="AI78" s="16"/>
      <c r="AJ78" s="16"/>
      <c r="AK78" s="16"/>
    </row>
    <row r="79" spans="1:37" x14ac:dyDescent="0.25">
      <c r="A79" s="16" t="s">
        <v>119</v>
      </c>
      <c r="B79" s="16">
        <v>922</v>
      </c>
      <c r="C79" s="16">
        <v>989</v>
      </c>
      <c r="D79" s="16">
        <v>931</v>
      </c>
      <c r="E79" s="16">
        <v>914</v>
      </c>
      <c r="F79" s="16">
        <v>883</v>
      </c>
      <c r="G79" s="16">
        <v>956</v>
      </c>
      <c r="H79" s="16">
        <v>953</v>
      </c>
      <c r="I79" s="16">
        <v>903</v>
      </c>
      <c r="J79" s="16">
        <v>862</v>
      </c>
      <c r="K79" s="16">
        <v>824</v>
      </c>
      <c r="L79" s="16">
        <v>733</v>
      </c>
      <c r="M79" s="16">
        <v>766</v>
      </c>
      <c r="N79" s="16">
        <v>897</v>
      </c>
      <c r="O79" s="16">
        <v>896</v>
      </c>
      <c r="P79" s="16">
        <v>839</v>
      </c>
      <c r="Q79" s="16">
        <v>781</v>
      </c>
      <c r="R79" s="16">
        <v>795</v>
      </c>
      <c r="S79" s="16">
        <v>870</v>
      </c>
      <c r="T79" s="16">
        <v>897</v>
      </c>
      <c r="U79" s="16">
        <v>877</v>
      </c>
      <c r="V79" s="16">
        <v>875</v>
      </c>
      <c r="W79" s="16">
        <v>885</v>
      </c>
      <c r="X79" s="16">
        <v>846</v>
      </c>
      <c r="Y79" s="16">
        <v>781</v>
      </c>
      <c r="Z79" s="16">
        <v>886</v>
      </c>
      <c r="AA79" s="16">
        <v>904</v>
      </c>
      <c r="AB79" s="16">
        <v>864</v>
      </c>
      <c r="AC79" s="16">
        <v>783</v>
      </c>
      <c r="AD79" s="16">
        <v>670</v>
      </c>
      <c r="AE79" s="16">
        <v>763</v>
      </c>
      <c r="AF79" s="16">
        <v>817</v>
      </c>
      <c r="AG79" s="16">
        <v>760</v>
      </c>
      <c r="AH79" s="16"/>
      <c r="AI79" s="16"/>
      <c r="AJ79" s="16"/>
      <c r="AK79" s="16"/>
    </row>
    <row r="80" spans="1:37" x14ac:dyDescent="0.25">
      <c r="A80" s="16" t="s">
        <v>120</v>
      </c>
      <c r="B80" s="16">
        <v>1219</v>
      </c>
      <c r="C80" s="16">
        <v>1209</v>
      </c>
      <c r="D80" s="16">
        <v>1219</v>
      </c>
      <c r="E80" s="16">
        <v>1171</v>
      </c>
      <c r="F80" s="16">
        <v>1211</v>
      </c>
      <c r="G80" s="16">
        <v>1411</v>
      </c>
      <c r="H80" s="16">
        <v>1441</v>
      </c>
      <c r="I80" s="16">
        <v>1360</v>
      </c>
      <c r="J80" s="16">
        <v>1203</v>
      </c>
      <c r="K80" s="16">
        <v>1113</v>
      </c>
      <c r="L80" s="16">
        <v>955</v>
      </c>
      <c r="M80" s="16">
        <v>909</v>
      </c>
      <c r="N80" s="16">
        <v>1157</v>
      </c>
      <c r="O80" s="16">
        <v>1160</v>
      </c>
      <c r="P80" s="16">
        <v>1035</v>
      </c>
      <c r="Q80" s="16">
        <v>1032</v>
      </c>
      <c r="R80" s="16">
        <v>1112</v>
      </c>
      <c r="S80" s="16">
        <v>1182</v>
      </c>
      <c r="T80" s="16">
        <v>1338</v>
      </c>
      <c r="U80" s="16">
        <v>1265</v>
      </c>
      <c r="V80" s="16">
        <v>1098</v>
      </c>
      <c r="W80" s="16">
        <v>996</v>
      </c>
      <c r="X80" s="16">
        <v>954</v>
      </c>
      <c r="Y80" s="16">
        <v>850</v>
      </c>
      <c r="Z80" s="16">
        <v>1007</v>
      </c>
      <c r="AA80" s="16">
        <v>1070</v>
      </c>
      <c r="AB80" s="16">
        <v>993</v>
      </c>
      <c r="AC80" s="16">
        <v>861</v>
      </c>
      <c r="AD80" s="16">
        <v>841</v>
      </c>
      <c r="AE80" s="16">
        <v>1094</v>
      </c>
      <c r="AF80" s="16">
        <v>1231</v>
      </c>
      <c r="AG80" s="16">
        <v>1165</v>
      </c>
      <c r="AH80" s="16"/>
      <c r="AI80" s="16"/>
      <c r="AJ80" s="16"/>
      <c r="AK80" s="16"/>
    </row>
    <row r="81" spans="1:37" x14ac:dyDescent="0.25">
      <c r="A81" s="16" t="s">
        <v>52</v>
      </c>
      <c r="B81" s="16">
        <v>235316</v>
      </c>
      <c r="C81" s="16">
        <v>243896</v>
      </c>
      <c r="D81" s="16">
        <v>242923</v>
      </c>
      <c r="E81" s="16">
        <v>222708</v>
      </c>
      <c r="F81" s="16">
        <v>222601</v>
      </c>
      <c r="G81" s="16">
        <v>236830</v>
      </c>
      <c r="H81" s="16">
        <v>251784</v>
      </c>
      <c r="I81" s="16">
        <v>233490</v>
      </c>
      <c r="J81" s="16">
        <v>222512</v>
      </c>
      <c r="K81" s="16">
        <v>210529</v>
      </c>
      <c r="L81" s="16">
        <v>190531</v>
      </c>
      <c r="M81" s="16">
        <v>190096</v>
      </c>
      <c r="N81" s="16">
        <v>225051</v>
      </c>
      <c r="O81" s="16">
        <v>226708</v>
      </c>
      <c r="P81" s="16">
        <v>206573</v>
      </c>
      <c r="Q81" s="16">
        <v>191918</v>
      </c>
      <c r="R81" s="16">
        <v>198466</v>
      </c>
      <c r="S81" s="16">
        <v>210912</v>
      </c>
      <c r="T81" s="16">
        <v>234116</v>
      </c>
      <c r="U81" s="16">
        <v>226022</v>
      </c>
      <c r="V81" s="16">
        <v>210108</v>
      </c>
      <c r="W81" s="16">
        <v>198549</v>
      </c>
      <c r="X81" s="16">
        <v>194923</v>
      </c>
      <c r="Y81" s="16">
        <v>186168</v>
      </c>
      <c r="Z81" s="16">
        <v>214643</v>
      </c>
      <c r="AA81" s="16">
        <v>219438</v>
      </c>
      <c r="AB81" s="16">
        <v>209267</v>
      </c>
      <c r="AC81" s="16">
        <v>180529</v>
      </c>
      <c r="AD81" s="16">
        <v>163994</v>
      </c>
      <c r="AE81" s="16">
        <v>196016</v>
      </c>
      <c r="AF81" s="16">
        <v>217846</v>
      </c>
      <c r="AG81" s="16">
        <v>199646</v>
      </c>
      <c r="AH81" s="16"/>
      <c r="AI81" s="16"/>
      <c r="AJ81" s="16"/>
      <c r="AK81" s="16"/>
    </row>
    <row r="82" spans="1:37" x14ac:dyDescent="0.25">
      <c r="A82" s="16" t="s">
        <v>121</v>
      </c>
      <c r="B82" s="16">
        <v>103489</v>
      </c>
      <c r="C82" s="16">
        <v>107788</v>
      </c>
      <c r="D82" s="16">
        <v>107878</v>
      </c>
      <c r="E82" s="16">
        <v>99875</v>
      </c>
      <c r="F82" s="16">
        <v>100624</v>
      </c>
      <c r="G82" s="16">
        <v>106721</v>
      </c>
      <c r="H82" s="16">
        <v>114057</v>
      </c>
      <c r="I82" s="16">
        <v>105938</v>
      </c>
      <c r="J82" s="16">
        <v>100908</v>
      </c>
      <c r="K82" s="16">
        <v>95135</v>
      </c>
      <c r="L82" s="16">
        <v>85030</v>
      </c>
      <c r="M82" s="16">
        <v>84072</v>
      </c>
      <c r="N82" s="16">
        <v>99305</v>
      </c>
      <c r="O82" s="16">
        <v>100252</v>
      </c>
      <c r="P82" s="16">
        <v>91505</v>
      </c>
      <c r="Q82" s="16">
        <v>86636</v>
      </c>
      <c r="R82" s="16">
        <v>89472</v>
      </c>
      <c r="S82" s="16">
        <v>94844</v>
      </c>
      <c r="T82" s="16">
        <v>105656</v>
      </c>
      <c r="U82" s="16">
        <v>101838</v>
      </c>
      <c r="V82" s="16">
        <v>94704</v>
      </c>
      <c r="W82" s="16">
        <v>88971</v>
      </c>
      <c r="X82" s="16">
        <v>86431</v>
      </c>
      <c r="Y82" s="16">
        <v>81530</v>
      </c>
      <c r="Z82" s="16">
        <v>94033</v>
      </c>
      <c r="AA82" s="16">
        <v>96387</v>
      </c>
      <c r="AB82" s="16">
        <v>92250</v>
      </c>
      <c r="AC82" s="16">
        <v>79857</v>
      </c>
      <c r="AD82" s="16">
        <v>73421</v>
      </c>
      <c r="AE82" s="16">
        <v>87769</v>
      </c>
      <c r="AF82" s="16">
        <v>97802</v>
      </c>
      <c r="AG82" s="16">
        <v>89378</v>
      </c>
      <c r="AH82" s="16"/>
      <c r="AI82" s="16"/>
      <c r="AJ82" s="16"/>
      <c r="AK82" s="16"/>
    </row>
    <row r="83" spans="1:37" x14ac:dyDescent="0.25">
      <c r="A83" s="16" t="s">
        <v>122</v>
      </c>
      <c r="B83" s="16">
        <v>9474</v>
      </c>
      <c r="C83" s="16">
        <v>9803</v>
      </c>
      <c r="D83" s="16">
        <v>9708</v>
      </c>
      <c r="E83" s="16">
        <v>9145</v>
      </c>
      <c r="F83" s="16">
        <v>9004</v>
      </c>
      <c r="G83" s="16">
        <v>9850</v>
      </c>
      <c r="H83" s="16">
        <v>10232</v>
      </c>
      <c r="I83" s="16">
        <v>9765</v>
      </c>
      <c r="J83" s="16">
        <v>9433</v>
      </c>
      <c r="K83" s="16">
        <v>8677</v>
      </c>
      <c r="L83" s="16">
        <v>7824</v>
      </c>
      <c r="M83" s="16">
        <v>7844</v>
      </c>
      <c r="N83" s="16">
        <v>9190</v>
      </c>
      <c r="O83" s="16">
        <v>9143</v>
      </c>
      <c r="P83" s="16">
        <v>8416</v>
      </c>
      <c r="Q83" s="16">
        <v>8050</v>
      </c>
      <c r="R83" s="16">
        <v>8104</v>
      </c>
      <c r="S83" s="16">
        <v>9078</v>
      </c>
      <c r="T83" s="16">
        <v>9710</v>
      </c>
      <c r="U83" s="16">
        <v>9418</v>
      </c>
      <c r="V83" s="16">
        <v>8953</v>
      </c>
      <c r="W83" s="16">
        <v>8512</v>
      </c>
      <c r="X83" s="16">
        <v>8382</v>
      </c>
      <c r="Y83" s="16">
        <v>8058</v>
      </c>
      <c r="Z83" s="16">
        <v>9073</v>
      </c>
      <c r="AA83" s="16">
        <v>9176</v>
      </c>
      <c r="AB83" s="16">
        <v>9040</v>
      </c>
      <c r="AC83" s="16">
        <v>7984</v>
      </c>
      <c r="AD83" s="16">
        <v>7148</v>
      </c>
      <c r="AE83" s="16">
        <v>8611</v>
      </c>
      <c r="AF83" s="16">
        <v>9336</v>
      </c>
      <c r="AG83" s="16">
        <v>8817</v>
      </c>
      <c r="AH83" s="16"/>
      <c r="AI83" s="16"/>
      <c r="AJ83" s="16"/>
      <c r="AK83" s="16"/>
    </row>
    <row r="84" spans="1:37" x14ac:dyDescent="0.25">
      <c r="A84" s="16" t="s">
        <v>123</v>
      </c>
      <c r="B84" s="16">
        <v>63524</v>
      </c>
      <c r="C84" s="16">
        <v>65870</v>
      </c>
      <c r="D84" s="16">
        <v>66068</v>
      </c>
      <c r="E84" s="16">
        <v>61186</v>
      </c>
      <c r="F84" s="16">
        <v>61346</v>
      </c>
      <c r="G84" s="16">
        <v>65318</v>
      </c>
      <c r="H84" s="16">
        <v>69622</v>
      </c>
      <c r="I84" s="16">
        <v>64658</v>
      </c>
      <c r="J84" s="16">
        <v>61899</v>
      </c>
      <c r="K84" s="16">
        <v>58231</v>
      </c>
      <c r="L84" s="16">
        <v>51567</v>
      </c>
      <c r="M84" s="16">
        <v>51333</v>
      </c>
      <c r="N84" s="16">
        <v>60977</v>
      </c>
      <c r="O84" s="16">
        <v>61472</v>
      </c>
      <c r="P84" s="16">
        <v>56310</v>
      </c>
      <c r="Q84" s="16">
        <v>52502</v>
      </c>
      <c r="R84" s="16">
        <v>54857</v>
      </c>
      <c r="S84" s="16">
        <v>58409</v>
      </c>
      <c r="T84" s="16">
        <v>64680</v>
      </c>
      <c r="U84" s="16">
        <v>62465</v>
      </c>
      <c r="V84" s="16">
        <v>58440</v>
      </c>
      <c r="W84" s="16">
        <v>54958</v>
      </c>
      <c r="X84" s="16">
        <v>52849</v>
      </c>
      <c r="Y84" s="16">
        <v>50222</v>
      </c>
      <c r="Z84" s="16">
        <v>58037</v>
      </c>
      <c r="AA84" s="16">
        <v>60024</v>
      </c>
      <c r="AB84" s="16">
        <v>57512</v>
      </c>
      <c r="AC84" s="16">
        <v>49945</v>
      </c>
      <c r="AD84" s="16">
        <v>45714</v>
      </c>
      <c r="AE84" s="16">
        <v>55170</v>
      </c>
      <c r="AF84" s="16">
        <v>61001</v>
      </c>
      <c r="AG84" s="16">
        <v>55818</v>
      </c>
      <c r="AH84" s="16"/>
      <c r="AI84" s="16"/>
      <c r="AJ84" s="16"/>
      <c r="AK84" s="16"/>
    </row>
    <row r="85" spans="1:37" x14ac:dyDescent="0.25">
      <c r="A85" s="16" t="s">
        <v>124</v>
      </c>
      <c r="B85" s="16">
        <v>61849</v>
      </c>
      <c r="C85" s="16">
        <v>64155</v>
      </c>
      <c r="D85" s="16">
        <v>64368</v>
      </c>
      <c r="E85" s="16">
        <v>59635</v>
      </c>
      <c r="F85" s="16">
        <v>59791</v>
      </c>
      <c r="G85" s="16">
        <v>63723</v>
      </c>
      <c r="H85" s="16">
        <v>67906</v>
      </c>
      <c r="I85" s="16">
        <v>62990</v>
      </c>
      <c r="J85" s="16">
        <v>60399</v>
      </c>
      <c r="K85" s="16">
        <v>56717</v>
      </c>
      <c r="L85" s="16">
        <v>50114</v>
      </c>
      <c r="M85" s="16">
        <v>49900</v>
      </c>
      <c r="N85" s="16">
        <v>59285</v>
      </c>
      <c r="O85" s="16">
        <v>59727</v>
      </c>
      <c r="P85" s="16">
        <v>54712</v>
      </c>
      <c r="Q85" s="16">
        <v>51125</v>
      </c>
      <c r="R85" s="16">
        <v>53413</v>
      </c>
      <c r="S85" s="16">
        <v>57008</v>
      </c>
      <c r="T85" s="16">
        <v>63161</v>
      </c>
      <c r="U85" s="16">
        <v>60936</v>
      </c>
      <c r="V85" s="16">
        <v>57113</v>
      </c>
      <c r="W85" s="16">
        <v>53661</v>
      </c>
      <c r="X85" s="16">
        <v>51502</v>
      </c>
      <c r="Y85" s="16">
        <v>48845</v>
      </c>
      <c r="Z85" s="16">
        <v>56378</v>
      </c>
      <c r="AA85" s="16">
        <v>58372</v>
      </c>
      <c r="AB85" s="16">
        <v>55981</v>
      </c>
      <c r="AC85" s="16">
        <v>48670</v>
      </c>
      <c r="AD85" s="16">
        <v>44596</v>
      </c>
      <c r="AE85" s="16">
        <v>53928</v>
      </c>
      <c r="AF85" s="16">
        <v>59688</v>
      </c>
      <c r="AG85" s="16">
        <v>54508</v>
      </c>
      <c r="AH85" s="16"/>
      <c r="AI85" s="16"/>
      <c r="AJ85" s="16"/>
      <c r="AK85" s="16"/>
    </row>
    <row r="86" spans="1:37" x14ac:dyDescent="0.25">
      <c r="A86" s="16" t="s">
        <v>125</v>
      </c>
      <c r="B86" s="16">
        <v>1709</v>
      </c>
      <c r="C86" s="16">
        <v>1756</v>
      </c>
      <c r="D86" s="16">
        <v>1754</v>
      </c>
      <c r="E86" s="16">
        <v>1649</v>
      </c>
      <c r="F86" s="16">
        <v>1703</v>
      </c>
      <c r="G86" s="16">
        <v>1753</v>
      </c>
      <c r="H86" s="16">
        <v>1836</v>
      </c>
      <c r="I86" s="16">
        <v>1746</v>
      </c>
      <c r="J86" s="16">
        <v>1633</v>
      </c>
      <c r="K86" s="16">
        <v>1525</v>
      </c>
      <c r="L86" s="16">
        <v>1314</v>
      </c>
      <c r="M86" s="16">
        <v>1291</v>
      </c>
      <c r="N86" s="16">
        <v>1526</v>
      </c>
      <c r="O86" s="16">
        <v>1515</v>
      </c>
      <c r="P86" s="16">
        <v>1365</v>
      </c>
      <c r="Q86" s="16">
        <v>1351</v>
      </c>
      <c r="R86" s="16">
        <v>1396</v>
      </c>
      <c r="S86" s="16">
        <v>1434</v>
      </c>
      <c r="T86" s="16">
        <v>1626</v>
      </c>
      <c r="U86" s="16">
        <v>1643</v>
      </c>
      <c r="V86" s="16">
        <v>1511</v>
      </c>
      <c r="W86" s="16">
        <v>1316</v>
      </c>
      <c r="X86" s="16">
        <v>1295</v>
      </c>
      <c r="Y86" s="16">
        <v>1259</v>
      </c>
      <c r="Z86" s="16">
        <v>1402</v>
      </c>
      <c r="AA86" s="16">
        <v>1366</v>
      </c>
      <c r="AB86" s="16">
        <v>1329</v>
      </c>
      <c r="AC86" s="16">
        <v>1233</v>
      </c>
      <c r="AD86" s="16">
        <v>1137</v>
      </c>
      <c r="AE86" s="16">
        <v>1283</v>
      </c>
      <c r="AF86" s="16">
        <v>1469</v>
      </c>
      <c r="AG86" s="16">
        <v>1351</v>
      </c>
      <c r="AH86" s="16"/>
      <c r="AI86" s="16"/>
      <c r="AJ86" s="16"/>
      <c r="AK86" s="16"/>
    </row>
    <row r="87" spans="1:37" x14ac:dyDescent="0.25">
      <c r="A87" s="16" t="s">
        <v>126</v>
      </c>
      <c r="B87" s="16">
        <v>980</v>
      </c>
      <c r="C87" s="16">
        <v>994</v>
      </c>
      <c r="D87" s="16">
        <v>1015</v>
      </c>
      <c r="E87" s="16">
        <v>1008</v>
      </c>
      <c r="F87" s="16">
        <v>1062</v>
      </c>
      <c r="G87" s="16">
        <v>1142</v>
      </c>
      <c r="H87" s="16">
        <v>1187</v>
      </c>
      <c r="I87" s="16">
        <v>1059</v>
      </c>
      <c r="J87" s="16">
        <v>1048</v>
      </c>
      <c r="K87" s="16">
        <v>1001</v>
      </c>
      <c r="L87" s="16">
        <v>850</v>
      </c>
      <c r="M87" s="16">
        <v>826</v>
      </c>
      <c r="N87" s="16">
        <v>938</v>
      </c>
      <c r="O87" s="16">
        <v>925</v>
      </c>
      <c r="P87" s="16">
        <v>895</v>
      </c>
      <c r="Q87" s="16">
        <v>931</v>
      </c>
      <c r="R87" s="16">
        <v>979</v>
      </c>
      <c r="S87" s="16">
        <v>1050</v>
      </c>
      <c r="T87" s="16">
        <v>1130</v>
      </c>
      <c r="U87" s="16">
        <v>1087</v>
      </c>
      <c r="V87" s="16">
        <v>952</v>
      </c>
      <c r="W87" s="16">
        <v>898</v>
      </c>
      <c r="X87" s="16">
        <v>902</v>
      </c>
      <c r="Y87" s="16">
        <v>829</v>
      </c>
      <c r="Z87" s="16">
        <v>876</v>
      </c>
      <c r="AA87" s="16">
        <v>890</v>
      </c>
      <c r="AB87" s="16">
        <v>908</v>
      </c>
      <c r="AC87" s="16">
        <v>796</v>
      </c>
      <c r="AD87" s="16">
        <v>769</v>
      </c>
      <c r="AE87" s="16">
        <v>970</v>
      </c>
      <c r="AF87" s="16">
        <v>1092</v>
      </c>
      <c r="AG87" s="16">
        <v>1014</v>
      </c>
      <c r="AH87" s="16"/>
      <c r="AI87" s="16"/>
      <c r="AJ87" s="16"/>
      <c r="AK87" s="16"/>
    </row>
    <row r="88" spans="1:37" x14ac:dyDescent="0.25">
      <c r="A88" s="16" t="s">
        <v>127</v>
      </c>
      <c r="B88" s="16">
        <v>663</v>
      </c>
      <c r="C88" s="16">
        <v>749</v>
      </c>
      <c r="D88" s="16">
        <v>755</v>
      </c>
      <c r="E88" s="16">
        <v>725</v>
      </c>
      <c r="F88" s="16">
        <v>665</v>
      </c>
      <c r="G88" s="16">
        <v>681</v>
      </c>
      <c r="H88" s="16">
        <v>742</v>
      </c>
      <c r="I88" s="16">
        <v>654</v>
      </c>
      <c r="J88" s="16">
        <v>622</v>
      </c>
      <c r="K88" s="16">
        <v>615</v>
      </c>
      <c r="L88" s="16">
        <v>579</v>
      </c>
      <c r="M88" s="16">
        <v>556</v>
      </c>
      <c r="N88" s="16">
        <v>639</v>
      </c>
      <c r="O88" s="16">
        <v>651</v>
      </c>
      <c r="P88" s="16">
        <v>628</v>
      </c>
      <c r="Q88" s="16">
        <v>603</v>
      </c>
      <c r="R88" s="16">
        <v>621</v>
      </c>
      <c r="S88" s="16">
        <v>667</v>
      </c>
      <c r="T88" s="16">
        <v>750</v>
      </c>
      <c r="U88" s="16">
        <v>725</v>
      </c>
      <c r="V88" s="16">
        <v>646</v>
      </c>
      <c r="W88" s="16">
        <v>619</v>
      </c>
      <c r="X88" s="16">
        <v>581</v>
      </c>
      <c r="Y88" s="16">
        <v>559</v>
      </c>
      <c r="Z88" s="16">
        <v>617</v>
      </c>
      <c r="AA88" s="16">
        <v>656</v>
      </c>
      <c r="AB88" s="16">
        <v>625</v>
      </c>
      <c r="AC88" s="16">
        <v>566</v>
      </c>
      <c r="AD88" s="16">
        <v>522</v>
      </c>
      <c r="AE88" s="16">
        <v>596</v>
      </c>
      <c r="AF88" s="16">
        <v>698</v>
      </c>
      <c r="AG88" s="16">
        <v>628</v>
      </c>
      <c r="AH88" s="16"/>
      <c r="AI88" s="16"/>
      <c r="AJ88" s="16"/>
      <c r="AK88" s="16"/>
    </row>
    <row r="89" spans="1:37" x14ac:dyDescent="0.25">
      <c r="A89" s="16" t="s">
        <v>128</v>
      </c>
      <c r="B89" s="16">
        <v>6493</v>
      </c>
      <c r="C89" s="16">
        <v>6610</v>
      </c>
      <c r="D89" s="16">
        <v>6306</v>
      </c>
      <c r="E89" s="16">
        <v>5031</v>
      </c>
      <c r="F89" s="16">
        <v>4074</v>
      </c>
      <c r="G89" s="16">
        <v>3916</v>
      </c>
      <c r="H89" s="16">
        <v>3580</v>
      </c>
      <c r="I89" s="16">
        <v>3168</v>
      </c>
      <c r="J89" s="16">
        <v>3158</v>
      </c>
      <c r="K89" s="16">
        <v>3587</v>
      </c>
      <c r="L89" s="16">
        <v>4641</v>
      </c>
      <c r="M89" s="16">
        <v>5086</v>
      </c>
      <c r="N89" s="16">
        <v>6091</v>
      </c>
      <c r="O89" s="16">
        <v>6033</v>
      </c>
      <c r="P89" s="16">
        <v>5373</v>
      </c>
      <c r="Q89" s="16">
        <v>4307</v>
      </c>
      <c r="R89" s="16">
        <v>3573</v>
      </c>
      <c r="S89" s="16">
        <v>3469</v>
      </c>
      <c r="T89" s="16">
        <v>3282</v>
      </c>
      <c r="U89" s="16">
        <v>3048</v>
      </c>
      <c r="V89" s="16">
        <v>2974</v>
      </c>
      <c r="W89" s="16">
        <v>3370</v>
      </c>
      <c r="X89" s="16">
        <v>4852</v>
      </c>
      <c r="Y89" s="16">
        <v>5328</v>
      </c>
      <c r="Z89" s="16">
        <v>6145</v>
      </c>
      <c r="AA89" s="16">
        <v>6084</v>
      </c>
      <c r="AB89" s="16">
        <v>5625</v>
      </c>
      <c r="AC89" s="16">
        <v>4379</v>
      </c>
      <c r="AD89" s="16">
        <v>3053</v>
      </c>
      <c r="AE89" s="16">
        <v>3120</v>
      </c>
      <c r="AF89" s="16">
        <v>2946</v>
      </c>
      <c r="AG89" s="16">
        <v>2573</v>
      </c>
      <c r="AH89" s="16"/>
      <c r="AI89" s="16"/>
      <c r="AJ89" s="16"/>
      <c r="AK89" s="16"/>
    </row>
    <row r="90" spans="1:37" x14ac:dyDescent="0.25">
      <c r="A90" s="16" t="s">
        <v>10</v>
      </c>
      <c r="B90" s="16">
        <v>15502</v>
      </c>
      <c r="C90" s="16">
        <v>16238</v>
      </c>
      <c r="D90" s="16">
        <v>15795</v>
      </c>
      <c r="E90" s="16">
        <v>13833</v>
      </c>
      <c r="F90" s="16">
        <v>13941</v>
      </c>
      <c r="G90" s="16">
        <v>14395</v>
      </c>
      <c r="H90" s="16">
        <v>15218</v>
      </c>
      <c r="I90" s="16">
        <v>14031</v>
      </c>
      <c r="J90" s="16">
        <v>13645</v>
      </c>
      <c r="K90" s="16">
        <v>13026</v>
      </c>
      <c r="L90" s="16">
        <v>11947</v>
      </c>
      <c r="M90" s="16">
        <v>12270</v>
      </c>
      <c r="N90" s="16">
        <v>14805</v>
      </c>
      <c r="O90" s="16">
        <v>14808</v>
      </c>
      <c r="P90" s="16">
        <v>13206</v>
      </c>
      <c r="Q90" s="16">
        <v>12001</v>
      </c>
      <c r="R90" s="16">
        <v>12260</v>
      </c>
      <c r="S90" s="16">
        <v>12837</v>
      </c>
      <c r="T90" s="16">
        <v>13898</v>
      </c>
      <c r="U90" s="16">
        <v>13407</v>
      </c>
      <c r="V90" s="16">
        <v>12837</v>
      </c>
      <c r="W90" s="16">
        <v>12313</v>
      </c>
      <c r="X90" s="16">
        <v>12333</v>
      </c>
      <c r="Y90" s="16">
        <v>12082</v>
      </c>
      <c r="Z90" s="16">
        <v>14472</v>
      </c>
      <c r="AA90" s="16">
        <v>14561</v>
      </c>
      <c r="AB90" s="16">
        <v>13560</v>
      </c>
      <c r="AC90" s="16">
        <v>11251</v>
      </c>
      <c r="AD90" s="16">
        <v>10013</v>
      </c>
      <c r="AE90" s="16">
        <v>11737</v>
      </c>
      <c r="AF90" s="16">
        <v>12924</v>
      </c>
      <c r="AG90" s="16">
        <v>11833</v>
      </c>
      <c r="AH90" s="16"/>
      <c r="AI90" s="16"/>
      <c r="AJ90" s="16"/>
      <c r="AK90" s="16"/>
    </row>
    <row r="91" spans="1:37" x14ac:dyDescent="0.25">
      <c r="A91" s="16" t="s">
        <v>129</v>
      </c>
      <c r="B91" s="16">
        <v>685</v>
      </c>
      <c r="C91" s="16">
        <v>738</v>
      </c>
      <c r="D91" s="16">
        <v>735</v>
      </c>
      <c r="E91" s="16">
        <v>647</v>
      </c>
      <c r="F91" s="16">
        <v>640</v>
      </c>
      <c r="G91" s="16">
        <v>673</v>
      </c>
      <c r="H91" s="16">
        <v>683</v>
      </c>
      <c r="I91" s="16">
        <v>608</v>
      </c>
      <c r="J91" s="16">
        <v>611</v>
      </c>
      <c r="K91" s="16">
        <v>579</v>
      </c>
      <c r="L91" s="16">
        <v>510</v>
      </c>
      <c r="M91" s="16">
        <v>549</v>
      </c>
      <c r="N91" s="16">
        <v>634</v>
      </c>
      <c r="O91" s="16">
        <v>627</v>
      </c>
      <c r="P91" s="16">
        <v>588</v>
      </c>
      <c r="Q91" s="16">
        <v>531</v>
      </c>
      <c r="R91" s="16">
        <v>575</v>
      </c>
      <c r="S91" s="16">
        <v>631</v>
      </c>
      <c r="T91" s="16">
        <v>623</v>
      </c>
      <c r="U91" s="16">
        <v>595</v>
      </c>
      <c r="V91" s="16">
        <v>592</v>
      </c>
      <c r="W91" s="16">
        <v>562</v>
      </c>
      <c r="X91" s="16">
        <v>525</v>
      </c>
      <c r="Y91" s="16">
        <v>504</v>
      </c>
      <c r="Z91" s="16">
        <v>614</v>
      </c>
      <c r="AA91" s="16">
        <v>636</v>
      </c>
      <c r="AB91" s="16">
        <v>612</v>
      </c>
      <c r="AC91" s="16">
        <v>492</v>
      </c>
      <c r="AD91" s="16">
        <v>465</v>
      </c>
      <c r="AE91" s="16">
        <v>531</v>
      </c>
      <c r="AF91" s="16">
        <v>546</v>
      </c>
      <c r="AG91" s="16">
        <v>502</v>
      </c>
      <c r="AH91" s="16"/>
      <c r="AI91" s="16"/>
      <c r="AJ91" s="16"/>
      <c r="AK91" s="16"/>
    </row>
    <row r="92" spans="1:37" x14ac:dyDescent="0.25">
      <c r="A92" s="16" t="s">
        <v>130</v>
      </c>
      <c r="B92" s="16">
        <v>1628</v>
      </c>
      <c r="C92" s="16">
        <v>1673</v>
      </c>
      <c r="D92" s="16">
        <v>1638</v>
      </c>
      <c r="E92" s="16">
        <v>1469</v>
      </c>
      <c r="F92" s="16">
        <v>1522</v>
      </c>
      <c r="G92" s="16">
        <v>1711</v>
      </c>
      <c r="H92" s="16">
        <v>1865</v>
      </c>
      <c r="I92" s="16">
        <v>1737</v>
      </c>
      <c r="J92" s="16">
        <v>1567</v>
      </c>
      <c r="K92" s="16">
        <v>1469</v>
      </c>
      <c r="L92" s="16">
        <v>1308</v>
      </c>
      <c r="M92" s="16">
        <v>1316</v>
      </c>
      <c r="N92" s="16">
        <v>1474</v>
      </c>
      <c r="O92" s="16">
        <v>1520</v>
      </c>
      <c r="P92" s="16">
        <v>1368</v>
      </c>
      <c r="Q92" s="16">
        <v>1423</v>
      </c>
      <c r="R92" s="16">
        <v>1346</v>
      </c>
      <c r="S92" s="16">
        <v>1478</v>
      </c>
      <c r="T92" s="16">
        <v>1699</v>
      </c>
      <c r="U92" s="16">
        <v>1603</v>
      </c>
      <c r="V92" s="16">
        <v>1441</v>
      </c>
      <c r="W92" s="16">
        <v>1346</v>
      </c>
      <c r="X92" s="16">
        <v>1403</v>
      </c>
      <c r="Y92" s="16">
        <v>1232</v>
      </c>
      <c r="Z92" s="16">
        <v>1353</v>
      </c>
      <c r="AA92" s="16">
        <v>1419</v>
      </c>
      <c r="AB92" s="16">
        <v>1345</v>
      </c>
      <c r="AC92" s="16">
        <v>1176</v>
      </c>
      <c r="AD92" s="16">
        <v>1088</v>
      </c>
      <c r="AE92" s="16">
        <v>1313</v>
      </c>
      <c r="AF92" s="16">
        <v>1548</v>
      </c>
      <c r="AG92" s="16">
        <v>1383</v>
      </c>
      <c r="AH92" s="16"/>
      <c r="AI92" s="16"/>
      <c r="AJ92" s="16"/>
      <c r="AK92" s="16"/>
    </row>
    <row r="93" spans="1:37" x14ac:dyDescent="0.25">
      <c r="A93" s="16" t="s">
        <v>131</v>
      </c>
      <c r="B93" s="16">
        <v>496</v>
      </c>
      <c r="C93" s="16">
        <v>508</v>
      </c>
      <c r="D93" s="16">
        <v>533</v>
      </c>
      <c r="E93" s="16">
        <v>512</v>
      </c>
      <c r="F93" s="16">
        <v>512</v>
      </c>
      <c r="G93" s="16">
        <v>556</v>
      </c>
      <c r="H93" s="16">
        <v>630</v>
      </c>
      <c r="I93" s="16">
        <v>585</v>
      </c>
      <c r="J93" s="16">
        <v>548</v>
      </c>
      <c r="K93" s="16">
        <v>497</v>
      </c>
      <c r="L93" s="16">
        <v>416</v>
      </c>
      <c r="M93" s="16">
        <v>414</v>
      </c>
      <c r="N93" s="16">
        <v>522</v>
      </c>
      <c r="O93" s="16">
        <v>523</v>
      </c>
      <c r="P93" s="16">
        <v>497</v>
      </c>
      <c r="Q93" s="16">
        <v>468</v>
      </c>
      <c r="R93" s="16">
        <v>485</v>
      </c>
      <c r="S93" s="16">
        <v>518</v>
      </c>
      <c r="T93" s="16">
        <v>594</v>
      </c>
      <c r="U93" s="16">
        <v>577</v>
      </c>
      <c r="V93" s="16">
        <v>536</v>
      </c>
      <c r="W93" s="16">
        <v>479</v>
      </c>
      <c r="X93" s="16">
        <v>460</v>
      </c>
      <c r="Y93" s="16">
        <v>432</v>
      </c>
      <c r="Z93" s="16">
        <v>457</v>
      </c>
      <c r="AA93" s="16">
        <v>483</v>
      </c>
      <c r="AB93" s="16">
        <v>465</v>
      </c>
      <c r="AC93" s="16">
        <v>399</v>
      </c>
      <c r="AD93" s="16">
        <v>409</v>
      </c>
      <c r="AE93" s="16">
        <v>471</v>
      </c>
      <c r="AF93" s="16">
        <v>548</v>
      </c>
      <c r="AG93" s="16">
        <v>482</v>
      </c>
      <c r="AH93" s="16"/>
      <c r="AI93" s="16"/>
      <c r="AJ93" s="16"/>
      <c r="AK93" s="16"/>
    </row>
    <row r="94" spans="1:37" x14ac:dyDescent="0.25">
      <c r="A94" s="16" t="s">
        <v>132</v>
      </c>
      <c r="B94" s="16">
        <v>1128</v>
      </c>
      <c r="C94" s="16">
        <v>1177</v>
      </c>
      <c r="D94" s="16">
        <v>1211</v>
      </c>
      <c r="E94" s="16">
        <v>1130</v>
      </c>
      <c r="F94" s="16">
        <v>1092</v>
      </c>
      <c r="G94" s="16">
        <v>1147</v>
      </c>
      <c r="H94" s="16">
        <v>1309</v>
      </c>
      <c r="I94" s="16">
        <v>1191</v>
      </c>
      <c r="J94" s="16">
        <v>1160</v>
      </c>
      <c r="K94" s="16">
        <v>1123</v>
      </c>
      <c r="L94" s="16">
        <v>937</v>
      </c>
      <c r="M94" s="16">
        <v>950</v>
      </c>
      <c r="N94" s="16">
        <v>1066</v>
      </c>
      <c r="O94" s="16">
        <v>1073</v>
      </c>
      <c r="P94" s="16">
        <v>966</v>
      </c>
      <c r="Q94" s="16">
        <v>948</v>
      </c>
      <c r="R94" s="16">
        <v>1029</v>
      </c>
      <c r="S94" s="16">
        <v>1097</v>
      </c>
      <c r="T94" s="16">
        <v>1214</v>
      </c>
      <c r="U94" s="16">
        <v>1151</v>
      </c>
      <c r="V94" s="16">
        <v>1119</v>
      </c>
      <c r="W94" s="16">
        <v>1039</v>
      </c>
      <c r="X94" s="16">
        <v>928</v>
      </c>
      <c r="Y94" s="16">
        <v>888</v>
      </c>
      <c r="Z94" s="16">
        <v>984</v>
      </c>
      <c r="AA94" s="16">
        <v>1023</v>
      </c>
      <c r="AB94" s="16">
        <v>970</v>
      </c>
      <c r="AC94" s="16">
        <v>837</v>
      </c>
      <c r="AD94" s="16">
        <v>804</v>
      </c>
      <c r="AE94" s="16">
        <v>976</v>
      </c>
      <c r="AF94" s="16">
        <v>1088</v>
      </c>
      <c r="AG94" s="16">
        <v>1012</v>
      </c>
      <c r="AH94" s="16"/>
      <c r="AI94" s="16"/>
      <c r="AJ94" s="16"/>
      <c r="AK94" s="16"/>
    </row>
    <row r="95" spans="1:37" x14ac:dyDescent="0.25">
      <c r="A95" s="16" t="s">
        <v>11</v>
      </c>
      <c r="B95" s="16">
        <v>16235</v>
      </c>
      <c r="C95" s="16">
        <v>16775</v>
      </c>
      <c r="D95" s="16">
        <v>16610</v>
      </c>
      <c r="E95" s="16">
        <v>15238</v>
      </c>
      <c r="F95" s="16">
        <v>14842</v>
      </c>
      <c r="G95" s="16">
        <v>15894</v>
      </c>
      <c r="H95" s="16">
        <v>17038</v>
      </c>
      <c r="I95" s="16">
        <v>16080</v>
      </c>
      <c r="J95" s="16">
        <v>14932</v>
      </c>
      <c r="K95" s="16">
        <v>13904</v>
      </c>
      <c r="L95" s="16">
        <v>12597</v>
      </c>
      <c r="M95" s="16">
        <v>12571</v>
      </c>
      <c r="N95" s="16">
        <v>15308</v>
      </c>
      <c r="O95" s="16">
        <v>15444</v>
      </c>
      <c r="P95" s="16">
        <v>14188</v>
      </c>
      <c r="Q95" s="16">
        <v>13205</v>
      </c>
      <c r="R95" s="16">
        <v>12978</v>
      </c>
      <c r="S95" s="16">
        <v>13922</v>
      </c>
      <c r="T95" s="16">
        <v>15511</v>
      </c>
      <c r="U95" s="16">
        <v>15175</v>
      </c>
      <c r="V95" s="16">
        <v>13732</v>
      </c>
      <c r="W95" s="16">
        <v>12963</v>
      </c>
      <c r="X95" s="16">
        <v>12823</v>
      </c>
      <c r="Y95" s="16">
        <v>12412</v>
      </c>
      <c r="Z95" s="16">
        <v>14465</v>
      </c>
      <c r="AA95" s="16">
        <v>14810</v>
      </c>
      <c r="AB95" s="16">
        <v>14284</v>
      </c>
      <c r="AC95" s="16">
        <v>12374</v>
      </c>
      <c r="AD95" s="16">
        <v>10776</v>
      </c>
      <c r="AE95" s="16">
        <v>12805</v>
      </c>
      <c r="AF95" s="16">
        <v>14294</v>
      </c>
      <c r="AG95" s="16">
        <v>13252</v>
      </c>
      <c r="AH95" s="16"/>
      <c r="AI95" s="16"/>
      <c r="AJ95" s="16"/>
      <c r="AK95" s="16"/>
    </row>
    <row r="96" spans="1:37" x14ac:dyDescent="0.25">
      <c r="A96" s="16" t="s">
        <v>133</v>
      </c>
      <c r="B96" s="16">
        <v>2333</v>
      </c>
      <c r="C96" s="16">
        <v>2466</v>
      </c>
      <c r="D96" s="16">
        <v>2409</v>
      </c>
      <c r="E96" s="16">
        <v>2125</v>
      </c>
      <c r="F96" s="16">
        <v>1918</v>
      </c>
      <c r="G96" s="16">
        <v>2101</v>
      </c>
      <c r="H96" s="16">
        <v>2360</v>
      </c>
      <c r="I96" s="16">
        <v>2280</v>
      </c>
      <c r="J96" s="16">
        <v>2062</v>
      </c>
      <c r="K96" s="16">
        <v>1958</v>
      </c>
      <c r="L96" s="16">
        <v>1946</v>
      </c>
      <c r="M96" s="16">
        <v>1864</v>
      </c>
      <c r="N96" s="16">
        <v>2248</v>
      </c>
      <c r="O96" s="16">
        <v>2288</v>
      </c>
      <c r="P96" s="16">
        <v>2077</v>
      </c>
      <c r="Q96" s="16">
        <v>2026</v>
      </c>
      <c r="R96" s="16">
        <v>1796</v>
      </c>
      <c r="S96" s="16">
        <v>1867</v>
      </c>
      <c r="T96" s="16">
        <v>2235</v>
      </c>
      <c r="U96" s="16">
        <v>2163</v>
      </c>
      <c r="V96" s="16">
        <v>1844</v>
      </c>
      <c r="W96" s="16">
        <v>1728</v>
      </c>
      <c r="X96" s="16">
        <v>1791</v>
      </c>
      <c r="Y96" s="16">
        <v>1764</v>
      </c>
      <c r="Z96" s="16">
        <v>2043</v>
      </c>
      <c r="AA96" s="16">
        <v>2090</v>
      </c>
      <c r="AB96" s="16">
        <v>2016</v>
      </c>
      <c r="AC96" s="16">
        <v>1784</v>
      </c>
      <c r="AD96" s="16">
        <v>1464</v>
      </c>
      <c r="AE96" s="16">
        <v>1672</v>
      </c>
      <c r="AF96" s="16">
        <v>1996</v>
      </c>
      <c r="AG96" s="16">
        <v>1780</v>
      </c>
      <c r="AH96" s="16"/>
      <c r="AI96" s="16"/>
      <c r="AJ96" s="16"/>
      <c r="AK96" s="16"/>
    </row>
    <row r="97" spans="1:37" x14ac:dyDescent="0.25">
      <c r="A97" s="16" t="s">
        <v>134</v>
      </c>
      <c r="B97" s="16">
        <v>6290</v>
      </c>
      <c r="C97" s="16">
        <v>6384</v>
      </c>
      <c r="D97" s="16">
        <v>6260</v>
      </c>
      <c r="E97" s="16">
        <v>5690</v>
      </c>
      <c r="F97" s="16">
        <v>5492</v>
      </c>
      <c r="G97" s="16">
        <v>6057</v>
      </c>
      <c r="H97" s="16">
        <v>6158</v>
      </c>
      <c r="I97" s="16">
        <v>5992</v>
      </c>
      <c r="J97" s="16">
        <v>5643</v>
      </c>
      <c r="K97" s="16">
        <v>5162</v>
      </c>
      <c r="L97" s="16">
        <v>4547</v>
      </c>
      <c r="M97" s="16">
        <v>4735</v>
      </c>
      <c r="N97" s="16">
        <v>5818</v>
      </c>
      <c r="O97" s="16">
        <v>5860</v>
      </c>
      <c r="P97" s="16">
        <v>5447</v>
      </c>
      <c r="Q97" s="16">
        <v>4758</v>
      </c>
      <c r="R97" s="16">
        <v>4634</v>
      </c>
      <c r="S97" s="16">
        <v>5127</v>
      </c>
      <c r="T97" s="16">
        <v>5465</v>
      </c>
      <c r="U97" s="16">
        <v>5415</v>
      </c>
      <c r="V97" s="16">
        <v>4948</v>
      </c>
      <c r="W97" s="16">
        <v>4681</v>
      </c>
      <c r="X97" s="16">
        <v>4597</v>
      </c>
      <c r="Y97" s="16">
        <v>4676</v>
      </c>
      <c r="Z97" s="16">
        <v>5564</v>
      </c>
      <c r="AA97" s="16">
        <v>5706</v>
      </c>
      <c r="AB97" s="16">
        <v>5567</v>
      </c>
      <c r="AC97" s="16">
        <v>4751</v>
      </c>
      <c r="AD97" s="16">
        <v>3957</v>
      </c>
      <c r="AE97" s="16">
        <v>4781</v>
      </c>
      <c r="AF97" s="16">
        <v>5103</v>
      </c>
      <c r="AG97" s="16">
        <v>4905</v>
      </c>
      <c r="AH97" s="16"/>
      <c r="AI97" s="16"/>
      <c r="AJ97" s="16"/>
      <c r="AK97" s="16"/>
    </row>
    <row r="98" spans="1:37" x14ac:dyDescent="0.25">
      <c r="A98" s="16" t="s">
        <v>135</v>
      </c>
      <c r="B98" s="16">
        <v>984</v>
      </c>
      <c r="C98" s="16">
        <v>1064</v>
      </c>
      <c r="D98" s="16">
        <v>993</v>
      </c>
      <c r="E98" s="16">
        <v>847</v>
      </c>
      <c r="F98" s="16">
        <v>777</v>
      </c>
      <c r="G98" s="16">
        <v>764</v>
      </c>
      <c r="H98" s="16">
        <v>727</v>
      </c>
      <c r="I98" s="16">
        <v>678</v>
      </c>
      <c r="J98" s="16">
        <v>678</v>
      </c>
      <c r="K98" s="16">
        <v>675</v>
      </c>
      <c r="L98" s="16">
        <v>647</v>
      </c>
      <c r="M98" s="16">
        <v>693</v>
      </c>
      <c r="N98" s="16">
        <v>865</v>
      </c>
      <c r="O98" s="16">
        <v>833</v>
      </c>
      <c r="P98" s="16">
        <v>762</v>
      </c>
      <c r="Q98" s="16">
        <v>599</v>
      </c>
      <c r="R98" s="16">
        <v>641</v>
      </c>
      <c r="S98" s="16">
        <v>690</v>
      </c>
      <c r="T98" s="16">
        <v>704</v>
      </c>
      <c r="U98" s="16">
        <v>671</v>
      </c>
      <c r="V98" s="16">
        <v>633</v>
      </c>
      <c r="W98" s="16">
        <v>621</v>
      </c>
      <c r="X98" s="16">
        <v>649</v>
      </c>
      <c r="Y98" s="16">
        <v>712</v>
      </c>
      <c r="Z98" s="16">
        <v>831</v>
      </c>
      <c r="AA98" s="16">
        <v>829</v>
      </c>
      <c r="AB98" s="16">
        <v>772</v>
      </c>
      <c r="AC98" s="16">
        <v>567</v>
      </c>
      <c r="AD98" s="16">
        <v>488</v>
      </c>
      <c r="AE98" s="16">
        <v>547</v>
      </c>
      <c r="AF98" s="16">
        <v>622</v>
      </c>
      <c r="AG98" s="16">
        <v>589</v>
      </c>
      <c r="AH98" s="16"/>
      <c r="AI98" s="16"/>
      <c r="AJ98" s="16"/>
      <c r="AK98" s="16"/>
    </row>
    <row r="99" spans="1:37" x14ac:dyDescent="0.25">
      <c r="A99" s="16" t="s">
        <v>136</v>
      </c>
      <c r="B99" s="16">
        <v>1057</v>
      </c>
      <c r="C99" s="16">
        <v>1085</v>
      </c>
      <c r="D99" s="16">
        <v>1074</v>
      </c>
      <c r="E99" s="16">
        <v>955</v>
      </c>
      <c r="F99" s="16">
        <v>928</v>
      </c>
      <c r="G99" s="16">
        <v>1031</v>
      </c>
      <c r="H99" s="16">
        <v>1134</v>
      </c>
      <c r="I99" s="16">
        <v>1049</v>
      </c>
      <c r="J99" s="16">
        <v>1059</v>
      </c>
      <c r="K99" s="16">
        <v>981</v>
      </c>
      <c r="L99" s="16">
        <v>912</v>
      </c>
      <c r="M99" s="16">
        <v>897</v>
      </c>
      <c r="N99" s="16">
        <v>978</v>
      </c>
      <c r="O99" s="16">
        <v>972</v>
      </c>
      <c r="P99" s="16">
        <v>909</v>
      </c>
      <c r="Q99" s="16">
        <v>846</v>
      </c>
      <c r="R99" s="16">
        <v>894</v>
      </c>
      <c r="S99" s="16">
        <v>934</v>
      </c>
      <c r="T99" s="16">
        <v>1011</v>
      </c>
      <c r="U99" s="16">
        <v>993</v>
      </c>
      <c r="V99" s="16">
        <v>971</v>
      </c>
      <c r="W99" s="16">
        <v>942</v>
      </c>
      <c r="X99" s="16">
        <v>920</v>
      </c>
      <c r="Y99" s="16">
        <v>901</v>
      </c>
      <c r="Z99" s="16">
        <v>996</v>
      </c>
      <c r="AA99" s="16">
        <v>1039</v>
      </c>
      <c r="AB99" s="16">
        <v>978</v>
      </c>
      <c r="AC99" s="16">
        <v>855</v>
      </c>
      <c r="AD99" s="16">
        <v>766</v>
      </c>
      <c r="AE99" s="16">
        <v>953</v>
      </c>
      <c r="AF99" s="16">
        <v>993</v>
      </c>
      <c r="AG99" s="16">
        <v>922</v>
      </c>
      <c r="AH99" s="16"/>
      <c r="AI99" s="16"/>
      <c r="AJ99" s="16"/>
      <c r="AK99" s="16"/>
    </row>
    <row r="100" spans="1:37" x14ac:dyDescent="0.25">
      <c r="A100" s="16" t="s">
        <v>137</v>
      </c>
      <c r="B100" s="16">
        <v>2081</v>
      </c>
      <c r="C100" s="16">
        <v>2218</v>
      </c>
      <c r="D100" s="16">
        <v>2225</v>
      </c>
      <c r="E100" s="16">
        <v>2072</v>
      </c>
      <c r="F100" s="16">
        <v>1988</v>
      </c>
      <c r="G100" s="16">
        <v>2030</v>
      </c>
      <c r="H100" s="16">
        <v>2255</v>
      </c>
      <c r="I100" s="16">
        <v>2146</v>
      </c>
      <c r="J100" s="16">
        <v>1804</v>
      </c>
      <c r="K100" s="16">
        <v>1663</v>
      </c>
      <c r="L100" s="16">
        <v>1609</v>
      </c>
      <c r="M100" s="16">
        <v>1523</v>
      </c>
      <c r="N100" s="16">
        <v>1824</v>
      </c>
      <c r="O100" s="16">
        <v>1886</v>
      </c>
      <c r="P100" s="16">
        <v>1775</v>
      </c>
      <c r="Q100" s="16">
        <v>1878</v>
      </c>
      <c r="R100" s="16">
        <v>1660</v>
      </c>
      <c r="S100" s="16">
        <v>1814</v>
      </c>
      <c r="T100" s="16">
        <v>2261</v>
      </c>
      <c r="U100" s="16">
        <v>2164</v>
      </c>
      <c r="V100" s="16">
        <v>1715</v>
      </c>
      <c r="W100" s="16">
        <v>1572</v>
      </c>
      <c r="X100" s="16">
        <v>1622</v>
      </c>
      <c r="Y100" s="16">
        <v>1479</v>
      </c>
      <c r="Z100" s="16">
        <v>1648</v>
      </c>
      <c r="AA100" s="16">
        <v>1845</v>
      </c>
      <c r="AB100" s="16">
        <v>1890</v>
      </c>
      <c r="AC100" s="16">
        <v>1687</v>
      </c>
      <c r="AD100" s="16">
        <v>1414</v>
      </c>
      <c r="AE100" s="16">
        <v>1624</v>
      </c>
      <c r="AF100" s="16">
        <v>2077</v>
      </c>
      <c r="AG100" s="16">
        <v>1860</v>
      </c>
      <c r="AH100" s="16"/>
      <c r="AI100" s="16"/>
      <c r="AJ100" s="16"/>
      <c r="AK100" s="16"/>
    </row>
    <row r="101" spans="1:37" x14ac:dyDescent="0.25">
      <c r="A101" s="16" t="s">
        <v>138</v>
      </c>
      <c r="B101" s="16">
        <v>1330</v>
      </c>
      <c r="C101" s="16">
        <v>1363</v>
      </c>
      <c r="D101" s="16">
        <v>1331</v>
      </c>
      <c r="E101" s="16">
        <v>1297</v>
      </c>
      <c r="F101" s="16">
        <v>1439</v>
      </c>
      <c r="G101" s="16">
        <v>1570</v>
      </c>
      <c r="H101" s="16">
        <v>1672</v>
      </c>
      <c r="I101" s="16">
        <v>1615</v>
      </c>
      <c r="J101" s="16">
        <v>1524</v>
      </c>
      <c r="K101" s="16">
        <v>1417</v>
      </c>
      <c r="L101" s="16">
        <v>1210</v>
      </c>
      <c r="M101" s="16">
        <v>1131</v>
      </c>
      <c r="N101" s="16">
        <v>1333</v>
      </c>
      <c r="O101" s="16">
        <v>1383</v>
      </c>
      <c r="P101" s="16">
        <v>1225</v>
      </c>
      <c r="Q101" s="16">
        <v>1224</v>
      </c>
      <c r="R101" s="16">
        <v>1302</v>
      </c>
      <c r="S101" s="16">
        <v>1370</v>
      </c>
      <c r="T101" s="16">
        <v>1544</v>
      </c>
      <c r="U101" s="16">
        <v>1451</v>
      </c>
      <c r="V101" s="16">
        <v>1307</v>
      </c>
      <c r="W101" s="16">
        <v>1270</v>
      </c>
      <c r="X101" s="16">
        <v>1173</v>
      </c>
      <c r="Y101" s="16">
        <v>1111</v>
      </c>
      <c r="Z101" s="16">
        <v>1221</v>
      </c>
      <c r="AA101" s="16">
        <v>1309</v>
      </c>
      <c r="AB101" s="16">
        <v>1268</v>
      </c>
      <c r="AC101" s="16">
        <v>1131</v>
      </c>
      <c r="AD101" s="16">
        <v>1069</v>
      </c>
      <c r="AE101" s="16">
        <v>1257</v>
      </c>
      <c r="AF101" s="16">
        <v>1415</v>
      </c>
      <c r="AG101" s="16">
        <v>1256</v>
      </c>
      <c r="AH101" s="16"/>
      <c r="AI101" s="16"/>
      <c r="AJ101" s="16"/>
      <c r="AK101" s="16"/>
    </row>
    <row r="102" spans="1:37" x14ac:dyDescent="0.25">
      <c r="A102" s="16" t="s">
        <v>139</v>
      </c>
      <c r="B102" s="16">
        <v>2378</v>
      </c>
      <c r="C102" s="16">
        <v>2477</v>
      </c>
      <c r="D102" s="16">
        <v>2340</v>
      </c>
      <c r="E102" s="16">
        <v>1661</v>
      </c>
      <c r="F102" s="16">
        <v>1560</v>
      </c>
      <c r="G102" s="16">
        <v>1696</v>
      </c>
      <c r="H102" s="16">
        <v>1723</v>
      </c>
      <c r="I102" s="16">
        <v>1635</v>
      </c>
      <c r="J102" s="16">
        <v>1644</v>
      </c>
      <c r="K102" s="16">
        <v>1587</v>
      </c>
      <c r="L102" s="16">
        <v>1459</v>
      </c>
      <c r="M102" s="16">
        <v>1674</v>
      </c>
      <c r="N102" s="16">
        <v>2241</v>
      </c>
      <c r="O102" s="16">
        <v>2267</v>
      </c>
      <c r="P102" s="16">
        <v>2105</v>
      </c>
      <c r="Q102" s="16">
        <v>1614</v>
      </c>
      <c r="R102" s="16">
        <v>1395</v>
      </c>
      <c r="S102" s="16">
        <v>1451</v>
      </c>
      <c r="T102" s="16">
        <v>1568</v>
      </c>
      <c r="U102" s="16">
        <v>1528</v>
      </c>
      <c r="V102" s="16">
        <v>1448</v>
      </c>
      <c r="W102" s="16">
        <v>1459</v>
      </c>
      <c r="X102" s="16">
        <v>1431</v>
      </c>
      <c r="Y102" s="16">
        <v>1636</v>
      </c>
      <c r="Z102" s="16">
        <v>2205</v>
      </c>
      <c r="AA102" s="16">
        <v>2342</v>
      </c>
      <c r="AB102" s="16">
        <v>2186</v>
      </c>
      <c r="AC102" s="16">
        <v>1611</v>
      </c>
      <c r="AD102" s="16">
        <v>1125</v>
      </c>
      <c r="AE102" s="16">
        <v>1375</v>
      </c>
      <c r="AF102" s="16">
        <v>1450</v>
      </c>
      <c r="AG102" s="16">
        <v>1386</v>
      </c>
      <c r="AH102" s="16"/>
      <c r="AI102" s="16"/>
      <c r="AJ102" s="16"/>
      <c r="AK102" s="16"/>
    </row>
    <row r="103" spans="1:37" x14ac:dyDescent="0.25">
      <c r="A103" s="16" t="s">
        <v>140</v>
      </c>
      <c r="B103" s="16">
        <v>440</v>
      </c>
      <c r="C103" s="16">
        <v>435</v>
      </c>
      <c r="D103" s="16">
        <v>435</v>
      </c>
      <c r="E103" s="16">
        <v>411</v>
      </c>
      <c r="F103" s="16">
        <v>459</v>
      </c>
      <c r="G103" s="16">
        <v>508</v>
      </c>
      <c r="H103" s="16">
        <v>562</v>
      </c>
      <c r="I103" s="16">
        <v>526</v>
      </c>
      <c r="J103" s="16">
        <v>503</v>
      </c>
      <c r="K103" s="16">
        <v>465</v>
      </c>
      <c r="L103" s="16">
        <v>390</v>
      </c>
      <c r="M103" s="16">
        <v>362</v>
      </c>
      <c r="N103" s="16">
        <v>482</v>
      </c>
      <c r="O103" s="16">
        <v>463</v>
      </c>
      <c r="P103" s="16">
        <v>385</v>
      </c>
      <c r="Q103" s="16">
        <v>351</v>
      </c>
      <c r="R103" s="16">
        <v>439</v>
      </c>
      <c r="S103" s="16">
        <v>441</v>
      </c>
      <c r="T103" s="16">
        <v>540</v>
      </c>
      <c r="U103" s="16">
        <v>513</v>
      </c>
      <c r="V103" s="16">
        <v>470</v>
      </c>
      <c r="W103" s="16">
        <v>449</v>
      </c>
      <c r="X103" s="16">
        <v>398</v>
      </c>
      <c r="Y103" s="16">
        <v>318</v>
      </c>
      <c r="Z103" s="16">
        <v>405</v>
      </c>
      <c r="AA103" s="16">
        <v>428</v>
      </c>
      <c r="AB103" s="16">
        <v>382</v>
      </c>
      <c r="AC103" s="16">
        <v>312</v>
      </c>
      <c r="AD103" s="16">
        <v>348</v>
      </c>
      <c r="AE103" s="16">
        <v>421</v>
      </c>
      <c r="AF103" s="16">
        <v>493</v>
      </c>
      <c r="AG103" s="16">
        <v>414</v>
      </c>
      <c r="AH103" s="16"/>
      <c r="AI103" s="16"/>
      <c r="AJ103" s="16"/>
      <c r="AK103" s="16"/>
    </row>
    <row r="104" spans="1:37" x14ac:dyDescent="0.25">
      <c r="A104" s="16" t="s">
        <v>141</v>
      </c>
      <c r="B104" s="16">
        <v>742</v>
      </c>
      <c r="C104" s="16">
        <v>780</v>
      </c>
      <c r="D104" s="16">
        <v>824</v>
      </c>
      <c r="E104" s="16">
        <v>818</v>
      </c>
      <c r="F104" s="16">
        <v>866</v>
      </c>
      <c r="G104" s="16">
        <v>931</v>
      </c>
      <c r="H104" s="16">
        <v>951</v>
      </c>
      <c r="I104" s="16">
        <v>891</v>
      </c>
      <c r="J104" s="16">
        <v>893</v>
      </c>
      <c r="K104" s="16">
        <v>848</v>
      </c>
      <c r="L104" s="16">
        <v>752</v>
      </c>
      <c r="M104" s="16">
        <v>664</v>
      </c>
      <c r="N104" s="16">
        <v>801</v>
      </c>
      <c r="O104" s="16">
        <v>770</v>
      </c>
      <c r="P104" s="16">
        <v>733</v>
      </c>
      <c r="Q104" s="16">
        <v>749</v>
      </c>
      <c r="R104" s="16">
        <v>792</v>
      </c>
      <c r="S104" s="16">
        <v>846</v>
      </c>
      <c r="T104" s="16">
        <v>870</v>
      </c>
      <c r="U104" s="16">
        <v>850</v>
      </c>
      <c r="V104" s="16">
        <v>836</v>
      </c>
      <c r="W104" s="16">
        <v>741</v>
      </c>
      <c r="X104" s="16">
        <v>724</v>
      </c>
      <c r="Y104" s="16">
        <v>661</v>
      </c>
      <c r="Z104" s="16">
        <v>696</v>
      </c>
      <c r="AA104" s="16">
        <v>725</v>
      </c>
      <c r="AB104" s="16">
        <v>687</v>
      </c>
      <c r="AC104" s="16">
        <v>601</v>
      </c>
      <c r="AD104" s="16">
        <v>578</v>
      </c>
      <c r="AE104" s="16">
        <v>744</v>
      </c>
      <c r="AF104" s="16">
        <v>789</v>
      </c>
      <c r="AG104" s="16">
        <v>726</v>
      </c>
      <c r="AH104" s="16"/>
      <c r="AI104" s="16"/>
      <c r="AJ104" s="16"/>
      <c r="AK104" s="16"/>
    </row>
    <row r="105" spans="1:37" x14ac:dyDescent="0.25">
      <c r="A105" s="16" t="s">
        <v>142</v>
      </c>
      <c r="B105" s="16">
        <v>536</v>
      </c>
      <c r="C105" s="16">
        <v>565</v>
      </c>
      <c r="D105" s="16">
        <v>573</v>
      </c>
      <c r="E105" s="16">
        <v>520</v>
      </c>
      <c r="F105" s="16">
        <v>543</v>
      </c>
      <c r="G105" s="16">
        <v>557</v>
      </c>
      <c r="H105" s="16">
        <v>569</v>
      </c>
      <c r="I105" s="16">
        <v>526</v>
      </c>
      <c r="J105" s="16">
        <v>535</v>
      </c>
      <c r="K105" s="16">
        <v>510</v>
      </c>
      <c r="L105" s="16">
        <v>447</v>
      </c>
      <c r="M105" s="16">
        <v>438</v>
      </c>
      <c r="N105" s="16">
        <v>510</v>
      </c>
      <c r="O105" s="16">
        <v>498</v>
      </c>
      <c r="P105" s="16">
        <v>463</v>
      </c>
      <c r="Q105" s="16">
        <v>438</v>
      </c>
      <c r="R105" s="16">
        <v>475</v>
      </c>
      <c r="S105" s="16">
        <v>484</v>
      </c>
      <c r="T105" s="16">
        <v>539</v>
      </c>
      <c r="U105" s="16">
        <v>526</v>
      </c>
      <c r="V105" s="16">
        <v>478</v>
      </c>
      <c r="W105" s="16">
        <v>440</v>
      </c>
      <c r="X105" s="16">
        <v>413</v>
      </c>
      <c r="Y105" s="16">
        <v>393</v>
      </c>
      <c r="Z105" s="16">
        <v>453</v>
      </c>
      <c r="AA105" s="16">
        <v>480</v>
      </c>
      <c r="AB105" s="16">
        <v>461</v>
      </c>
      <c r="AC105" s="16">
        <v>401</v>
      </c>
      <c r="AD105" s="16">
        <v>369</v>
      </c>
      <c r="AE105" s="16">
        <v>468</v>
      </c>
      <c r="AF105" s="16">
        <v>504</v>
      </c>
      <c r="AG105" s="16">
        <v>432</v>
      </c>
      <c r="AH105" s="16"/>
      <c r="AI105" s="16"/>
      <c r="AJ105" s="16"/>
      <c r="AK105" s="16"/>
    </row>
    <row r="106" spans="1:37" x14ac:dyDescent="0.25">
      <c r="A106" s="16" t="s">
        <v>143</v>
      </c>
      <c r="B106" s="16">
        <v>378</v>
      </c>
      <c r="C106" s="16">
        <v>401</v>
      </c>
      <c r="D106" s="16">
        <v>406</v>
      </c>
      <c r="E106" s="16">
        <v>380</v>
      </c>
      <c r="F106" s="16">
        <v>401</v>
      </c>
      <c r="G106" s="16">
        <v>438</v>
      </c>
      <c r="H106" s="16">
        <v>447</v>
      </c>
      <c r="I106" s="16">
        <v>391</v>
      </c>
      <c r="J106" s="16">
        <v>393</v>
      </c>
      <c r="K106" s="16">
        <v>353</v>
      </c>
      <c r="L106" s="16">
        <v>306</v>
      </c>
      <c r="M106" s="16">
        <v>283</v>
      </c>
      <c r="N106" s="16">
        <v>345</v>
      </c>
      <c r="O106" s="16">
        <v>349</v>
      </c>
      <c r="P106" s="16">
        <v>322</v>
      </c>
      <c r="Q106" s="16">
        <v>325</v>
      </c>
      <c r="R106" s="16">
        <v>404</v>
      </c>
      <c r="S106" s="16">
        <v>400</v>
      </c>
      <c r="T106" s="16">
        <v>438</v>
      </c>
      <c r="U106" s="16">
        <v>426</v>
      </c>
      <c r="V106" s="16">
        <v>415</v>
      </c>
      <c r="W106" s="16">
        <v>367</v>
      </c>
      <c r="X106" s="16">
        <v>325</v>
      </c>
      <c r="Y106" s="16">
        <v>281</v>
      </c>
      <c r="Z106" s="16">
        <v>317</v>
      </c>
      <c r="AA106" s="16">
        <v>321</v>
      </c>
      <c r="AB106" s="16">
        <v>306</v>
      </c>
      <c r="AC106" s="16">
        <v>254</v>
      </c>
      <c r="AD106" s="16">
        <v>281</v>
      </c>
      <c r="AE106" s="16">
        <v>356</v>
      </c>
      <c r="AF106" s="16">
        <v>372</v>
      </c>
      <c r="AG106" s="16">
        <v>328</v>
      </c>
      <c r="AH106" s="16"/>
      <c r="AI106" s="16"/>
      <c r="AJ106" s="16"/>
      <c r="AK106" s="16"/>
    </row>
    <row r="107" spans="1:37" x14ac:dyDescent="0.25">
      <c r="A107" s="16" t="s">
        <v>144</v>
      </c>
      <c r="B107" s="16">
        <v>535</v>
      </c>
      <c r="C107" s="16">
        <v>579</v>
      </c>
      <c r="D107" s="16">
        <v>581</v>
      </c>
      <c r="E107" s="16">
        <v>556</v>
      </c>
      <c r="F107" s="16">
        <v>561</v>
      </c>
      <c r="G107" s="16">
        <v>579</v>
      </c>
      <c r="H107" s="16">
        <v>637</v>
      </c>
      <c r="I107" s="16">
        <v>567</v>
      </c>
      <c r="J107" s="16">
        <v>562</v>
      </c>
      <c r="K107" s="16">
        <v>525</v>
      </c>
      <c r="L107" s="16">
        <v>449</v>
      </c>
      <c r="M107" s="16">
        <v>431</v>
      </c>
      <c r="N107" s="16">
        <v>509</v>
      </c>
      <c r="O107" s="16">
        <v>502</v>
      </c>
      <c r="P107" s="16">
        <v>459</v>
      </c>
      <c r="Q107" s="16">
        <v>435</v>
      </c>
      <c r="R107" s="16">
        <v>470</v>
      </c>
      <c r="S107" s="16">
        <v>475</v>
      </c>
      <c r="T107" s="16">
        <v>544</v>
      </c>
      <c r="U107" s="16">
        <v>515</v>
      </c>
      <c r="V107" s="16">
        <v>522</v>
      </c>
      <c r="W107" s="16">
        <v>486</v>
      </c>
      <c r="X107" s="16">
        <v>464</v>
      </c>
      <c r="Y107" s="16">
        <v>427</v>
      </c>
      <c r="Z107" s="16">
        <v>475</v>
      </c>
      <c r="AA107" s="16">
        <v>473</v>
      </c>
      <c r="AB107" s="16">
        <v>454</v>
      </c>
      <c r="AC107" s="16">
        <v>407</v>
      </c>
      <c r="AD107" s="16">
        <v>398</v>
      </c>
      <c r="AE107" s="16">
        <v>484</v>
      </c>
      <c r="AF107" s="16">
        <v>550</v>
      </c>
      <c r="AG107" s="16">
        <v>495</v>
      </c>
      <c r="AH107" s="16"/>
      <c r="AI107" s="16"/>
      <c r="AJ107" s="16"/>
      <c r="AK107" s="16"/>
    </row>
    <row r="108" spans="1:37" x14ac:dyDescent="0.25">
      <c r="A108" s="16" t="s">
        <v>12</v>
      </c>
      <c r="B108" s="16">
        <v>2146</v>
      </c>
      <c r="C108" s="16">
        <v>2174</v>
      </c>
      <c r="D108" s="16">
        <v>2092</v>
      </c>
      <c r="E108" s="16">
        <v>1865</v>
      </c>
      <c r="F108" s="16">
        <v>1883</v>
      </c>
      <c r="G108" s="16">
        <v>2077</v>
      </c>
      <c r="H108" s="16">
        <v>2139</v>
      </c>
      <c r="I108" s="16">
        <v>1992</v>
      </c>
      <c r="J108" s="16">
        <v>1889</v>
      </c>
      <c r="K108" s="16">
        <v>1738</v>
      </c>
      <c r="L108" s="16">
        <v>1632</v>
      </c>
      <c r="M108" s="16">
        <v>1676</v>
      </c>
      <c r="N108" s="16">
        <v>1985</v>
      </c>
      <c r="O108" s="16">
        <v>2013</v>
      </c>
      <c r="P108" s="16">
        <v>1803</v>
      </c>
      <c r="Q108" s="16">
        <v>1607</v>
      </c>
      <c r="R108" s="16">
        <v>1660</v>
      </c>
      <c r="S108" s="16">
        <v>1837</v>
      </c>
      <c r="T108" s="16">
        <v>2015</v>
      </c>
      <c r="U108" s="16">
        <v>1977</v>
      </c>
      <c r="V108" s="16">
        <v>1840</v>
      </c>
      <c r="W108" s="16">
        <v>1711</v>
      </c>
      <c r="X108" s="16">
        <v>1769</v>
      </c>
      <c r="Y108" s="16">
        <v>1737</v>
      </c>
      <c r="Z108" s="16">
        <v>1949</v>
      </c>
      <c r="AA108" s="16">
        <v>1974</v>
      </c>
      <c r="AB108" s="16">
        <v>1844</v>
      </c>
      <c r="AC108" s="16">
        <v>1560</v>
      </c>
      <c r="AD108" s="16">
        <v>1384</v>
      </c>
      <c r="AE108" s="16">
        <v>1660</v>
      </c>
      <c r="AF108" s="16">
        <v>1793</v>
      </c>
      <c r="AG108" s="16">
        <v>1658</v>
      </c>
      <c r="AH108" s="16"/>
      <c r="AI108" s="16"/>
      <c r="AJ108" s="16"/>
      <c r="AK108" s="16"/>
    </row>
    <row r="109" spans="1:37" x14ac:dyDescent="0.25">
      <c r="A109" s="16" t="s">
        <v>145</v>
      </c>
      <c r="B109" s="16">
        <v>1178</v>
      </c>
      <c r="C109" s="16">
        <v>1228</v>
      </c>
      <c r="D109" s="16">
        <v>1236</v>
      </c>
      <c r="E109" s="16">
        <v>1149</v>
      </c>
      <c r="F109" s="16">
        <v>1123</v>
      </c>
      <c r="G109" s="16">
        <v>1166</v>
      </c>
      <c r="H109" s="16">
        <v>1194</v>
      </c>
      <c r="I109" s="16">
        <v>1084</v>
      </c>
      <c r="J109" s="16">
        <v>1119</v>
      </c>
      <c r="K109" s="16">
        <v>1054</v>
      </c>
      <c r="L109" s="16">
        <v>958</v>
      </c>
      <c r="M109" s="16">
        <v>1016</v>
      </c>
      <c r="N109" s="16">
        <v>1139</v>
      </c>
      <c r="O109" s="16">
        <v>1160</v>
      </c>
      <c r="P109" s="16">
        <v>1064</v>
      </c>
      <c r="Q109" s="16">
        <v>988</v>
      </c>
      <c r="R109" s="16">
        <v>1022</v>
      </c>
      <c r="S109" s="16">
        <v>1043</v>
      </c>
      <c r="T109" s="16">
        <v>1116</v>
      </c>
      <c r="U109" s="16">
        <v>1075</v>
      </c>
      <c r="V109" s="16">
        <v>1067</v>
      </c>
      <c r="W109" s="16">
        <v>1002</v>
      </c>
      <c r="X109" s="16">
        <v>945</v>
      </c>
      <c r="Y109" s="16">
        <v>943</v>
      </c>
      <c r="Z109" s="16">
        <v>1031</v>
      </c>
      <c r="AA109" s="16">
        <v>1017</v>
      </c>
      <c r="AB109" s="16">
        <v>969</v>
      </c>
      <c r="AC109" s="16">
        <v>854</v>
      </c>
      <c r="AD109" s="16">
        <v>796</v>
      </c>
      <c r="AE109" s="16">
        <v>979</v>
      </c>
      <c r="AF109" s="16">
        <v>1010</v>
      </c>
      <c r="AG109" s="16">
        <v>942</v>
      </c>
      <c r="AH109" s="16"/>
      <c r="AI109" s="16"/>
      <c r="AJ109" s="16"/>
      <c r="AK109" s="16"/>
    </row>
    <row r="110" spans="1:37" x14ac:dyDescent="0.25">
      <c r="A110" s="16" t="s">
        <v>146</v>
      </c>
      <c r="B110" s="16">
        <v>7194</v>
      </c>
      <c r="C110" s="16">
        <v>7540</v>
      </c>
      <c r="D110" s="16">
        <v>7547</v>
      </c>
      <c r="E110" s="16">
        <v>6896</v>
      </c>
      <c r="F110" s="16">
        <v>7092</v>
      </c>
      <c r="G110" s="16">
        <v>7604</v>
      </c>
      <c r="H110" s="16">
        <v>8087</v>
      </c>
      <c r="I110" s="16">
        <v>7401</v>
      </c>
      <c r="J110" s="16">
        <v>7154</v>
      </c>
      <c r="K110" s="16">
        <v>6758</v>
      </c>
      <c r="L110" s="16">
        <v>5929</v>
      </c>
      <c r="M110" s="16">
        <v>5880</v>
      </c>
      <c r="N110" s="16">
        <v>7044</v>
      </c>
      <c r="O110" s="16">
        <v>7104</v>
      </c>
      <c r="P110" s="16">
        <v>6392</v>
      </c>
      <c r="Q110" s="16">
        <v>6082</v>
      </c>
      <c r="R110" s="16">
        <v>6408</v>
      </c>
      <c r="S110" s="16">
        <v>6721</v>
      </c>
      <c r="T110" s="16">
        <v>7458</v>
      </c>
      <c r="U110" s="16">
        <v>7171</v>
      </c>
      <c r="V110" s="16">
        <v>6774</v>
      </c>
      <c r="W110" s="16">
        <v>6355</v>
      </c>
      <c r="X110" s="16">
        <v>6014</v>
      </c>
      <c r="Y110" s="16">
        <v>5622</v>
      </c>
      <c r="Z110" s="16">
        <v>6544</v>
      </c>
      <c r="AA110" s="16">
        <v>6855</v>
      </c>
      <c r="AB110" s="16">
        <v>6462</v>
      </c>
      <c r="AC110" s="16">
        <v>5591</v>
      </c>
      <c r="AD110" s="16">
        <v>5237</v>
      </c>
      <c r="AE110" s="16">
        <v>6346</v>
      </c>
      <c r="AF110" s="16">
        <v>7099</v>
      </c>
      <c r="AG110" s="16">
        <v>6396</v>
      </c>
      <c r="AH110" s="16"/>
      <c r="AI110" s="16"/>
      <c r="AJ110" s="16"/>
      <c r="AK110" s="16"/>
    </row>
    <row r="111" spans="1:37" x14ac:dyDescent="0.25">
      <c r="A111" s="16" t="s">
        <v>147</v>
      </c>
      <c r="B111" s="16">
        <v>935</v>
      </c>
      <c r="C111" s="16">
        <v>972</v>
      </c>
      <c r="D111" s="16">
        <v>975</v>
      </c>
      <c r="E111" s="16">
        <v>926</v>
      </c>
      <c r="F111" s="16">
        <v>914</v>
      </c>
      <c r="G111" s="16">
        <v>1026</v>
      </c>
      <c r="H111" s="16">
        <v>1147</v>
      </c>
      <c r="I111" s="16">
        <v>1027</v>
      </c>
      <c r="J111" s="16">
        <v>976</v>
      </c>
      <c r="K111" s="16">
        <v>947</v>
      </c>
      <c r="L111" s="16">
        <v>817</v>
      </c>
      <c r="M111" s="16">
        <v>771</v>
      </c>
      <c r="N111" s="16">
        <v>856</v>
      </c>
      <c r="O111" s="16">
        <v>870</v>
      </c>
      <c r="P111" s="16">
        <v>825</v>
      </c>
      <c r="Q111" s="16">
        <v>780</v>
      </c>
      <c r="R111" s="16">
        <v>799</v>
      </c>
      <c r="S111" s="16">
        <v>859</v>
      </c>
      <c r="T111" s="16">
        <v>1024</v>
      </c>
      <c r="U111" s="16">
        <v>982</v>
      </c>
      <c r="V111" s="16">
        <v>921</v>
      </c>
      <c r="W111" s="16">
        <v>884</v>
      </c>
      <c r="X111" s="16">
        <v>861</v>
      </c>
      <c r="Y111" s="16">
        <v>765</v>
      </c>
      <c r="Z111" s="16">
        <v>818</v>
      </c>
      <c r="AA111" s="16">
        <v>850</v>
      </c>
      <c r="AB111" s="16">
        <v>781</v>
      </c>
      <c r="AC111" s="16">
        <v>713</v>
      </c>
      <c r="AD111" s="16">
        <v>663</v>
      </c>
      <c r="AE111" s="16">
        <v>821</v>
      </c>
      <c r="AF111" s="16">
        <v>911</v>
      </c>
      <c r="AG111" s="16">
        <v>829</v>
      </c>
      <c r="AH111" s="16"/>
      <c r="AI111" s="16"/>
      <c r="AJ111" s="16"/>
      <c r="AK111" s="16"/>
    </row>
    <row r="112" spans="1:37" x14ac:dyDescent="0.25">
      <c r="A112" s="16" t="s">
        <v>148</v>
      </c>
      <c r="B112" s="16">
        <v>839</v>
      </c>
      <c r="C112" s="16">
        <v>853</v>
      </c>
      <c r="D112" s="16">
        <v>847</v>
      </c>
      <c r="E112" s="16">
        <v>671</v>
      </c>
      <c r="F112" s="16">
        <v>633</v>
      </c>
      <c r="G112" s="16">
        <v>643</v>
      </c>
      <c r="H112" s="16">
        <v>678</v>
      </c>
      <c r="I112" s="16">
        <v>629</v>
      </c>
      <c r="J112" s="16">
        <v>609</v>
      </c>
      <c r="K112" s="16">
        <v>636</v>
      </c>
      <c r="L112" s="16">
        <v>630</v>
      </c>
      <c r="M112" s="16">
        <v>632</v>
      </c>
      <c r="N112" s="16">
        <v>811</v>
      </c>
      <c r="O112" s="16">
        <v>784</v>
      </c>
      <c r="P112" s="16">
        <v>689</v>
      </c>
      <c r="Q112" s="16">
        <v>626</v>
      </c>
      <c r="R112" s="16">
        <v>553</v>
      </c>
      <c r="S112" s="16">
        <v>602</v>
      </c>
      <c r="T112" s="16">
        <v>626</v>
      </c>
      <c r="U112" s="16">
        <v>598</v>
      </c>
      <c r="V112" s="16">
        <v>586</v>
      </c>
      <c r="W112" s="16">
        <v>587</v>
      </c>
      <c r="X112" s="16">
        <v>701</v>
      </c>
      <c r="Y112" s="16">
        <v>657</v>
      </c>
      <c r="Z112" s="16">
        <v>806</v>
      </c>
      <c r="AA112" s="16">
        <v>757</v>
      </c>
      <c r="AB112" s="16">
        <v>701</v>
      </c>
      <c r="AC112" s="16">
        <v>550</v>
      </c>
      <c r="AD112" s="16">
        <v>436</v>
      </c>
      <c r="AE112" s="16">
        <v>512</v>
      </c>
      <c r="AF112" s="16">
        <v>543</v>
      </c>
      <c r="AG112" s="16">
        <v>521</v>
      </c>
      <c r="AH112" s="16"/>
      <c r="AI112" s="16"/>
      <c r="AJ112" s="16"/>
      <c r="AK112" s="16"/>
    </row>
    <row r="113" spans="1:37" x14ac:dyDescent="0.25">
      <c r="A113" s="16" t="s">
        <v>149</v>
      </c>
      <c r="B113" s="16">
        <v>3916</v>
      </c>
      <c r="C113" s="16">
        <v>4119</v>
      </c>
      <c r="D113" s="16">
        <v>4002</v>
      </c>
      <c r="E113" s="16">
        <v>3536</v>
      </c>
      <c r="F113" s="16">
        <v>3489</v>
      </c>
      <c r="G113" s="16">
        <v>3660</v>
      </c>
      <c r="H113" s="16">
        <v>3984</v>
      </c>
      <c r="I113" s="16">
        <v>3668</v>
      </c>
      <c r="J113" s="16">
        <v>3359</v>
      </c>
      <c r="K113" s="16">
        <v>3230</v>
      </c>
      <c r="L113" s="16">
        <v>2899</v>
      </c>
      <c r="M113" s="16">
        <v>3044</v>
      </c>
      <c r="N113" s="16">
        <v>3759</v>
      </c>
      <c r="O113" s="16">
        <v>3815</v>
      </c>
      <c r="P113" s="16">
        <v>3478</v>
      </c>
      <c r="Q113" s="16">
        <v>2991</v>
      </c>
      <c r="R113" s="16">
        <v>3069</v>
      </c>
      <c r="S113" s="16">
        <v>3265</v>
      </c>
      <c r="T113" s="16">
        <v>3693</v>
      </c>
      <c r="U113" s="16">
        <v>3513</v>
      </c>
      <c r="V113" s="16">
        <v>3185</v>
      </c>
      <c r="W113" s="16">
        <v>2995</v>
      </c>
      <c r="X113" s="16">
        <v>2895</v>
      </c>
      <c r="Y113" s="16">
        <v>2889</v>
      </c>
      <c r="Z113" s="16">
        <v>3564</v>
      </c>
      <c r="AA113" s="16">
        <v>3685</v>
      </c>
      <c r="AB113" s="16">
        <v>3495</v>
      </c>
      <c r="AC113" s="16">
        <v>2880</v>
      </c>
      <c r="AD113" s="16">
        <v>2505</v>
      </c>
      <c r="AE113" s="16">
        <v>2955</v>
      </c>
      <c r="AF113" s="16">
        <v>3361</v>
      </c>
      <c r="AG113" s="16">
        <v>3074</v>
      </c>
      <c r="AH113" s="16"/>
      <c r="AI113" s="16"/>
      <c r="AJ113" s="16"/>
      <c r="AK113" s="16"/>
    </row>
    <row r="114" spans="1:37" x14ac:dyDescent="0.25">
      <c r="A114" s="16" t="s">
        <v>150</v>
      </c>
      <c r="B114" s="16">
        <v>806</v>
      </c>
      <c r="C114" s="16">
        <v>816</v>
      </c>
      <c r="D114" s="16">
        <v>832</v>
      </c>
      <c r="E114" s="16">
        <v>830</v>
      </c>
      <c r="F114" s="16">
        <v>880</v>
      </c>
      <c r="G114" s="16">
        <v>923</v>
      </c>
      <c r="H114" s="16">
        <v>1017</v>
      </c>
      <c r="I114" s="16">
        <v>960</v>
      </c>
      <c r="J114" s="16">
        <v>938</v>
      </c>
      <c r="K114" s="16">
        <v>899</v>
      </c>
      <c r="L114" s="16">
        <v>760</v>
      </c>
      <c r="M114" s="16">
        <v>715</v>
      </c>
      <c r="N114" s="16">
        <v>830</v>
      </c>
      <c r="O114" s="16">
        <v>782</v>
      </c>
      <c r="P114" s="16">
        <v>668</v>
      </c>
      <c r="Q114" s="16">
        <v>679</v>
      </c>
      <c r="R114" s="16">
        <v>753</v>
      </c>
      <c r="S114" s="16">
        <v>792</v>
      </c>
      <c r="T114" s="16">
        <v>918</v>
      </c>
      <c r="U114" s="16">
        <v>899</v>
      </c>
      <c r="V114" s="16">
        <v>905</v>
      </c>
      <c r="W114" s="16">
        <v>828</v>
      </c>
      <c r="X114" s="16">
        <v>736</v>
      </c>
      <c r="Y114" s="16">
        <v>667</v>
      </c>
      <c r="Z114" s="16">
        <v>753</v>
      </c>
      <c r="AA114" s="16">
        <v>745</v>
      </c>
      <c r="AB114" s="16">
        <v>707</v>
      </c>
      <c r="AC114" s="16">
        <v>579</v>
      </c>
      <c r="AD114" s="16">
        <v>613</v>
      </c>
      <c r="AE114" s="16">
        <v>716</v>
      </c>
      <c r="AF114" s="16">
        <v>830</v>
      </c>
      <c r="AG114" s="16">
        <v>771</v>
      </c>
      <c r="AH114" s="16"/>
      <c r="AI114" s="16"/>
      <c r="AJ114" s="16"/>
      <c r="AK114" s="16"/>
    </row>
    <row r="115" spans="1:37" x14ac:dyDescent="0.25">
      <c r="A115" s="16" t="s">
        <v>151</v>
      </c>
      <c r="B115" s="16">
        <v>2619</v>
      </c>
      <c r="C115" s="16">
        <v>2688</v>
      </c>
      <c r="D115" s="16">
        <v>2614</v>
      </c>
      <c r="E115" s="16">
        <v>2379</v>
      </c>
      <c r="F115" s="16">
        <v>2407</v>
      </c>
      <c r="G115" s="16">
        <v>2502</v>
      </c>
      <c r="H115" s="16">
        <v>2484</v>
      </c>
      <c r="I115" s="16">
        <v>2308</v>
      </c>
      <c r="J115" s="16">
        <v>2355</v>
      </c>
      <c r="K115" s="16">
        <v>2274</v>
      </c>
      <c r="L115" s="16">
        <v>2009</v>
      </c>
      <c r="M115" s="16">
        <v>2022</v>
      </c>
      <c r="N115" s="16">
        <v>2394</v>
      </c>
      <c r="O115" s="16">
        <v>2442</v>
      </c>
      <c r="P115" s="16">
        <v>2227</v>
      </c>
      <c r="Q115" s="16">
        <v>1911</v>
      </c>
      <c r="R115" s="16">
        <v>2017</v>
      </c>
      <c r="S115" s="16">
        <v>2186</v>
      </c>
      <c r="T115" s="16">
        <v>2271</v>
      </c>
      <c r="U115" s="16">
        <v>2169</v>
      </c>
      <c r="V115" s="16">
        <v>2127</v>
      </c>
      <c r="W115" s="16">
        <v>2078</v>
      </c>
      <c r="X115" s="16">
        <v>2093</v>
      </c>
      <c r="Y115" s="16">
        <v>2067</v>
      </c>
      <c r="Z115" s="16">
        <v>2403</v>
      </c>
      <c r="AA115" s="16">
        <v>2457</v>
      </c>
      <c r="AB115" s="16">
        <v>2324</v>
      </c>
      <c r="AC115" s="16">
        <v>1924</v>
      </c>
      <c r="AD115" s="16">
        <v>1743</v>
      </c>
      <c r="AE115" s="16">
        <v>2076</v>
      </c>
      <c r="AF115" s="16">
        <v>2169</v>
      </c>
      <c r="AG115" s="16">
        <v>1956</v>
      </c>
      <c r="AH115" s="16"/>
      <c r="AI115" s="16"/>
      <c r="AJ115" s="16"/>
      <c r="AK115" s="16"/>
    </row>
    <row r="116" spans="1:37" x14ac:dyDescent="0.25">
      <c r="A116" s="16" t="s">
        <v>152</v>
      </c>
      <c r="B116" s="16">
        <v>3072</v>
      </c>
      <c r="C116" s="16">
        <v>3042</v>
      </c>
      <c r="D116" s="16">
        <v>3096</v>
      </c>
      <c r="E116" s="16">
        <v>2712</v>
      </c>
      <c r="F116" s="16">
        <v>2609</v>
      </c>
      <c r="G116" s="16">
        <v>2916</v>
      </c>
      <c r="H116" s="16">
        <v>3377</v>
      </c>
      <c r="I116" s="16">
        <v>3176</v>
      </c>
      <c r="J116" s="16">
        <v>2736</v>
      </c>
      <c r="K116" s="16">
        <v>2557</v>
      </c>
      <c r="L116" s="16">
        <v>2304</v>
      </c>
      <c r="M116" s="16">
        <v>2363</v>
      </c>
      <c r="N116" s="16">
        <v>2964</v>
      </c>
      <c r="O116" s="16">
        <v>2884</v>
      </c>
      <c r="P116" s="16">
        <v>2764</v>
      </c>
      <c r="Q116" s="16">
        <v>2393</v>
      </c>
      <c r="R116" s="16">
        <v>2333</v>
      </c>
      <c r="S116" s="16">
        <v>2665</v>
      </c>
      <c r="T116" s="16">
        <v>3077</v>
      </c>
      <c r="U116" s="16">
        <v>3034</v>
      </c>
      <c r="V116" s="16">
        <v>2575</v>
      </c>
      <c r="W116" s="16">
        <v>2485</v>
      </c>
      <c r="X116" s="16">
        <v>2508</v>
      </c>
      <c r="Y116" s="16">
        <v>2482</v>
      </c>
      <c r="Z116" s="16">
        <v>2936</v>
      </c>
      <c r="AA116" s="16">
        <v>2860</v>
      </c>
      <c r="AB116" s="16">
        <v>2807</v>
      </c>
      <c r="AC116" s="16">
        <v>2343</v>
      </c>
      <c r="AD116" s="16">
        <v>1982</v>
      </c>
      <c r="AE116" s="16">
        <v>2382</v>
      </c>
      <c r="AF116" s="16">
        <v>2957</v>
      </c>
      <c r="AG116" s="16">
        <v>2793</v>
      </c>
      <c r="AH116" s="16"/>
      <c r="AI116" s="16"/>
      <c r="AJ116" s="16"/>
      <c r="AK116" s="16"/>
    </row>
    <row r="117" spans="1:37" x14ac:dyDescent="0.25">
      <c r="A117" s="16" t="s">
        <v>153</v>
      </c>
      <c r="B117" s="16">
        <v>8919</v>
      </c>
      <c r="C117" s="16">
        <v>9100</v>
      </c>
      <c r="D117" s="16">
        <v>9172</v>
      </c>
      <c r="E117" s="16">
        <v>8354</v>
      </c>
      <c r="F117" s="16">
        <v>8599</v>
      </c>
      <c r="G117" s="16">
        <v>9350</v>
      </c>
      <c r="H117" s="16">
        <v>10200</v>
      </c>
      <c r="I117" s="16">
        <v>9421</v>
      </c>
      <c r="J117" s="16">
        <v>8726</v>
      </c>
      <c r="K117" s="16">
        <v>8152</v>
      </c>
      <c r="L117" s="16">
        <v>7182</v>
      </c>
      <c r="M117" s="16">
        <v>7127</v>
      </c>
      <c r="N117" s="16">
        <v>8672</v>
      </c>
      <c r="O117" s="16">
        <v>8648</v>
      </c>
      <c r="P117" s="16">
        <v>7995</v>
      </c>
      <c r="Q117" s="16">
        <v>7281</v>
      </c>
      <c r="R117" s="16">
        <v>7647</v>
      </c>
      <c r="S117" s="16">
        <v>8238</v>
      </c>
      <c r="T117" s="16">
        <v>9483</v>
      </c>
      <c r="U117" s="16">
        <v>9147</v>
      </c>
      <c r="V117" s="16">
        <v>8304</v>
      </c>
      <c r="W117" s="16">
        <v>7821</v>
      </c>
      <c r="X117" s="16">
        <v>7573</v>
      </c>
      <c r="Y117" s="16">
        <v>7144</v>
      </c>
      <c r="Z117" s="16">
        <v>8325</v>
      </c>
      <c r="AA117" s="16">
        <v>8474</v>
      </c>
      <c r="AB117" s="16">
        <v>8007</v>
      </c>
      <c r="AC117" s="16">
        <v>6892</v>
      </c>
      <c r="AD117" s="16">
        <v>6390</v>
      </c>
      <c r="AE117" s="16">
        <v>7809</v>
      </c>
      <c r="AF117" s="16">
        <v>9018</v>
      </c>
      <c r="AG117" s="16">
        <v>8230</v>
      </c>
      <c r="AH117" s="16"/>
      <c r="AI117" s="16"/>
      <c r="AJ117" s="16"/>
      <c r="AK117" s="16"/>
    </row>
    <row r="118" spans="1:37" x14ac:dyDescent="0.25">
      <c r="A118" s="16" t="s">
        <v>154</v>
      </c>
      <c r="B118" s="16">
        <v>1976</v>
      </c>
      <c r="C118" s="16">
        <v>2128</v>
      </c>
      <c r="D118" s="16">
        <v>2103</v>
      </c>
      <c r="E118" s="16">
        <v>2001</v>
      </c>
      <c r="F118" s="16">
        <v>1918</v>
      </c>
      <c r="G118" s="16">
        <v>2007</v>
      </c>
      <c r="H118" s="16">
        <v>2152</v>
      </c>
      <c r="I118" s="16">
        <v>2062</v>
      </c>
      <c r="J118" s="16">
        <v>2053</v>
      </c>
      <c r="K118" s="16">
        <v>1874</v>
      </c>
      <c r="L118" s="16">
        <v>1674</v>
      </c>
      <c r="M118" s="16">
        <v>1676</v>
      </c>
      <c r="N118" s="16">
        <v>1942</v>
      </c>
      <c r="O118" s="16">
        <v>2026</v>
      </c>
      <c r="P118" s="16">
        <v>1927</v>
      </c>
      <c r="Q118" s="16">
        <v>1729</v>
      </c>
      <c r="R118" s="16">
        <v>1774</v>
      </c>
      <c r="S118" s="16">
        <v>1791</v>
      </c>
      <c r="T118" s="16">
        <v>2001</v>
      </c>
      <c r="U118" s="16">
        <v>1875</v>
      </c>
      <c r="V118" s="16">
        <v>1796</v>
      </c>
      <c r="W118" s="16">
        <v>1595</v>
      </c>
      <c r="X118" s="16">
        <v>1554</v>
      </c>
      <c r="Y118" s="16">
        <v>1522</v>
      </c>
      <c r="Z118" s="16">
        <v>1785</v>
      </c>
      <c r="AA118" s="16">
        <v>1932</v>
      </c>
      <c r="AB118" s="16">
        <v>1907</v>
      </c>
      <c r="AC118" s="16">
        <v>1688</v>
      </c>
      <c r="AD118" s="16">
        <v>1468</v>
      </c>
      <c r="AE118" s="16">
        <v>1638</v>
      </c>
      <c r="AF118" s="16">
        <v>1797</v>
      </c>
      <c r="AG118" s="16">
        <v>1620</v>
      </c>
      <c r="AH118" s="16"/>
      <c r="AI118" s="16"/>
      <c r="AJ118" s="16"/>
      <c r="AK118" s="16"/>
    </row>
    <row r="119" spans="1:37" x14ac:dyDescent="0.25">
      <c r="A119" s="16" t="s">
        <v>13</v>
      </c>
      <c r="B119" s="16">
        <v>15014</v>
      </c>
      <c r="C119" s="16">
        <v>15564</v>
      </c>
      <c r="D119" s="16">
        <v>15601</v>
      </c>
      <c r="E119" s="16">
        <v>14240</v>
      </c>
      <c r="F119" s="16">
        <v>14287</v>
      </c>
      <c r="G119" s="16">
        <v>15194</v>
      </c>
      <c r="H119" s="16">
        <v>16115</v>
      </c>
      <c r="I119" s="16">
        <v>15042</v>
      </c>
      <c r="J119" s="16">
        <v>14455</v>
      </c>
      <c r="K119" s="16">
        <v>13586</v>
      </c>
      <c r="L119" s="16">
        <v>11935</v>
      </c>
      <c r="M119" s="16">
        <v>11831</v>
      </c>
      <c r="N119" s="16">
        <v>14162</v>
      </c>
      <c r="O119" s="16">
        <v>14318</v>
      </c>
      <c r="P119" s="16">
        <v>13169</v>
      </c>
      <c r="Q119" s="16">
        <v>12170</v>
      </c>
      <c r="R119" s="16">
        <v>12648</v>
      </c>
      <c r="S119" s="16">
        <v>13355</v>
      </c>
      <c r="T119" s="16">
        <v>14911</v>
      </c>
      <c r="U119" s="16">
        <v>14303</v>
      </c>
      <c r="V119" s="16">
        <v>13385</v>
      </c>
      <c r="W119" s="16">
        <v>12613</v>
      </c>
      <c r="X119" s="16">
        <v>12132</v>
      </c>
      <c r="Y119" s="16">
        <v>11470</v>
      </c>
      <c r="Z119" s="16">
        <v>13376</v>
      </c>
      <c r="AA119" s="16">
        <v>13909</v>
      </c>
      <c r="AB119" s="16">
        <v>13318</v>
      </c>
      <c r="AC119" s="16">
        <v>11679</v>
      </c>
      <c r="AD119" s="16">
        <v>10513</v>
      </c>
      <c r="AE119" s="16">
        <v>12631</v>
      </c>
      <c r="AF119" s="16">
        <v>14149</v>
      </c>
      <c r="AG119" s="16">
        <v>12936</v>
      </c>
      <c r="AH119" s="16"/>
      <c r="AI119" s="16"/>
      <c r="AJ119" s="16"/>
      <c r="AK119" s="16"/>
    </row>
    <row r="120" spans="1:37" x14ac:dyDescent="0.25">
      <c r="A120" s="16" t="s">
        <v>155</v>
      </c>
      <c r="B120" s="16">
        <v>1415</v>
      </c>
      <c r="C120" s="16">
        <v>1451</v>
      </c>
      <c r="D120" s="16">
        <v>1397</v>
      </c>
      <c r="E120" s="16">
        <v>1403</v>
      </c>
      <c r="F120" s="16">
        <v>1452</v>
      </c>
      <c r="G120" s="16">
        <v>1551</v>
      </c>
      <c r="H120" s="16">
        <v>1684</v>
      </c>
      <c r="I120" s="16">
        <v>1582</v>
      </c>
      <c r="J120" s="16">
        <v>1516</v>
      </c>
      <c r="K120" s="16">
        <v>1401</v>
      </c>
      <c r="L120" s="16">
        <v>1242</v>
      </c>
      <c r="M120" s="16">
        <v>1222</v>
      </c>
      <c r="N120" s="16">
        <v>1413</v>
      </c>
      <c r="O120" s="16">
        <v>1389</v>
      </c>
      <c r="P120" s="16">
        <v>1274</v>
      </c>
      <c r="Q120" s="16">
        <v>1169</v>
      </c>
      <c r="R120" s="16">
        <v>1250</v>
      </c>
      <c r="S120" s="16">
        <v>1278</v>
      </c>
      <c r="T120" s="16">
        <v>1510</v>
      </c>
      <c r="U120" s="16">
        <v>1421</v>
      </c>
      <c r="V120" s="16">
        <v>1348</v>
      </c>
      <c r="W120" s="16">
        <v>1238</v>
      </c>
      <c r="X120" s="16">
        <v>1187</v>
      </c>
      <c r="Y120" s="16">
        <v>1168</v>
      </c>
      <c r="Z120" s="16">
        <v>1366</v>
      </c>
      <c r="AA120" s="16">
        <v>1362</v>
      </c>
      <c r="AB120" s="16">
        <v>1294</v>
      </c>
      <c r="AC120" s="16">
        <v>1191</v>
      </c>
      <c r="AD120" s="16">
        <v>1121</v>
      </c>
      <c r="AE120" s="16">
        <v>1316</v>
      </c>
      <c r="AF120" s="16">
        <v>1440</v>
      </c>
      <c r="AG120" s="16">
        <v>1334</v>
      </c>
      <c r="AH120" s="16"/>
      <c r="AI120" s="16"/>
      <c r="AJ120" s="16"/>
      <c r="AK120" s="16"/>
    </row>
    <row r="121" spans="1:37" x14ac:dyDescent="0.25">
      <c r="A121" s="16" t="s">
        <v>156</v>
      </c>
      <c r="B121" s="16">
        <v>668</v>
      </c>
      <c r="C121" s="16">
        <v>708</v>
      </c>
      <c r="D121" s="16">
        <v>706</v>
      </c>
      <c r="E121" s="16">
        <v>650</v>
      </c>
      <c r="F121" s="16">
        <v>630</v>
      </c>
      <c r="G121" s="16">
        <v>605</v>
      </c>
      <c r="H121" s="16">
        <v>680</v>
      </c>
      <c r="I121" s="16">
        <v>640</v>
      </c>
      <c r="J121" s="16">
        <v>552</v>
      </c>
      <c r="K121" s="16">
        <v>534</v>
      </c>
      <c r="L121" s="16">
        <v>500</v>
      </c>
      <c r="M121" s="16">
        <v>531</v>
      </c>
      <c r="N121" s="16">
        <v>666</v>
      </c>
      <c r="O121" s="16">
        <v>674</v>
      </c>
      <c r="P121" s="16">
        <v>597</v>
      </c>
      <c r="Q121" s="16">
        <v>513</v>
      </c>
      <c r="R121" s="16">
        <v>517</v>
      </c>
      <c r="S121" s="16">
        <v>538</v>
      </c>
      <c r="T121" s="16">
        <v>630</v>
      </c>
      <c r="U121" s="16">
        <v>581</v>
      </c>
      <c r="V121" s="16">
        <v>504</v>
      </c>
      <c r="W121" s="16">
        <v>505</v>
      </c>
      <c r="X121" s="16">
        <v>513</v>
      </c>
      <c r="Y121" s="16">
        <v>467</v>
      </c>
      <c r="Z121" s="16">
        <v>595</v>
      </c>
      <c r="AA121" s="16">
        <v>625</v>
      </c>
      <c r="AB121" s="16">
        <v>598</v>
      </c>
      <c r="AC121" s="16">
        <v>515</v>
      </c>
      <c r="AD121" s="16">
        <v>432</v>
      </c>
      <c r="AE121" s="16">
        <v>525</v>
      </c>
      <c r="AF121" s="16">
        <v>606</v>
      </c>
      <c r="AG121" s="16">
        <v>552</v>
      </c>
      <c r="AH121" s="16"/>
      <c r="AI121" s="16"/>
      <c r="AJ121" s="16"/>
      <c r="AK121" s="16"/>
    </row>
    <row r="122" spans="1:37" x14ac:dyDescent="0.25">
      <c r="A122" s="16" t="s">
        <v>157</v>
      </c>
      <c r="B122" s="16">
        <v>2226</v>
      </c>
      <c r="C122" s="16">
        <v>2324</v>
      </c>
      <c r="D122" s="16">
        <v>2306</v>
      </c>
      <c r="E122" s="16">
        <v>2130</v>
      </c>
      <c r="F122" s="16">
        <v>2015</v>
      </c>
      <c r="G122" s="16">
        <v>2118</v>
      </c>
      <c r="H122" s="16">
        <v>2226</v>
      </c>
      <c r="I122" s="16">
        <v>2028</v>
      </c>
      <c r="J122" s="16">
        <v>1836</v>
      </c>
      <c r="K122" s="16">
        <v>1794</v>
      </c>
      <c r="L122" s="16">
        <v>1624</v>
      </c>
      <c r="M122" s="16">
        <v>1754</v>
      </c>
      <c r="N122" s="16">
        <v>2055</v>
      </c>
      <c r="O122" s="16">
        <v>2107</v>
      </c>
      <c r="P122" s="16">
        <v>1937</v>
      </c>
      <c r="Q122" s="16">
        <v>1828</v>
      </c>
      <c r="R122" s="16">
        <v>1790</v>
      </c>
      <c r="S122" s="16">
        <v>1863</v>
      </c>
      <c r="T122" s="16">
        <v>2001</v>
      </c>
      <c r="U122" s="16">
        <v>2129</v>
      </c>
      <c r="V122" s="16">
        <v>1865</v>
      </c>
      <c r="W122" s="16">
        <v>1728</v>
      </c>
      <c r="X122" s="16">
        <v>1792</v>
      </c>
      <c r="Y122" s="16">
        <v>1917</v>
      </c>
      <c r="Z122" s="16">
        <v>2168</v>
      </c>
      <c r="AA122" s="16">
        <v>2171</v>
      </c>
      <c r="AB122" s="16">
        <v>2073</v>
      </c>
      <c r="AC122" s="16">
        <v>1784</v>
      </c>
      <c r="AD122" s="16">
        <v>1520</v>
      </c>
      <c r="AE122" s="16">
        <v>1624</v>
      </c>
      <c r="AF122" s="16">
        <v>1903</v>
      </c>
      <c r="AG122" s="16">
        <v>1777</v>
      </c>
      <c r="AH122" s="16"/>
      <c r="AI122" s="16"/>
      <c r="AJ122" s="16"/>
      <c r="AK122" s="16"/>
    </row>
    <row r="123" spans="1:37" x14ac:dyDescent="0.25">
      <c r="A123" s="16" t="s">
        <v>158</v>
      </c>
      <c r="B123" s="16">
        <v>5769</v>
      </c>
      <c r="C123" s="16">
        <v>6053</v>
      </c>
      <c r="D123" s="16">
        <v>5884</v>
      </c>
      <c r="E123" s="16">
        <v>5100</v>
      </c>
      <c r="F123" s="16">
        <v>4789</v>
      </c>
      <c r="G123" s="16">
        <v>5100</v>
      </c>
      <c r="H123" s="16">
        <v>5259</v>
      </c>
      <c r="I123" s="16">
        <v>4865</v>
      </c>
      <c r="J123" s="16">
        <v>4580</v>
      </c>
      <c r="K123" s="16">
        <v>4313</v>
      </c>
      <c r="L123" s="16">
        <v>4121</v>
      </c>
      <c r="M123" s="16">
        <v>4428</v>
      </c>
      <c r="N123" s="16">
        <v>5246</v>
      </c>
      <c r="O123" s="16">
        <v>5294</v>
      </c>
      <c r="P123" s="16">
        <v>4745</v>
      </c>
      <c r="Q123" s="16">
        <v>4164</v>
      </c>
      <c r="R123" s="16">
        <v>4111</v>
      </c>
      <c r="S123" s="16">
        <v>4445</v>
      </c>
      <c r="T123" s="16">
        <v>4844</v>
      </c>
      <c r="U123" s="16">
        <v>4862</v>
      </c>
      <c r="V123" s="16">
        <v>4414</v>
      </c>
      <c r="W123" s="16">
        <v>4221</v>
      </c>
      <c r="X123" s="16">
        <v>4417</v>
      </c>
      <c r="Y123" s="16">
        <v>4643</v>
      </c>
      <c r="Z123" s="16">
        <v>5434</v>
      </c>
      <c r="AA123" s="16">
        <v>5492</v>
      </c>
      <c r="AB123" s="16">
        <v>5123</v>
      </c>
      <c r="AC123" s="16">
        <v>4317</v>
      </c>
      <c r="AD123" s="16">
        <v>3577</v>
      </c>
      <c r="AE123" s="16">
        <v>4156</v>
      </c>
      <c r="AF123" s="16">
        <v>4543</v>
      </c>
      <c r="AG123" s="16">
        <v>4266</v>
      </c>
      <c r="AH123" s="16"/>
      <c r="AI123" s="16"/>
      <c r="AJ123" s="16"/>
      <c r="AK123" s="16"/>
    </row>
    <row r="124" spans="1:37" x14ac:dyDescent="0.25">
      <c r="A124" s="16" t="s">
        <v>159</v>
      </c>
      <c r="B124" s="16">
        <v>529</v>
      </c>
      <c r="C124" s="16">
        <v>544</v>
      </c>
      <c r="D124" s="16">
        <v>554</v>
      </c>
      <c r="E124" s="16">
        <v>528</v>
      </c>
      <c r="F124" s="16">
        <v>580</v>
      </c>
      <c r="G124" s="16">
        <v>634</v>
      </c>
      <c r="H124" s="16">
        <v>666</v>
      </c>
      <c r="I124" s="16">
        <v>600</v>
      </c>
      <c r="J124" s="16">
        <v>608</v>
      </c>
      <c r="K124" s="16">
        <v>570</v>
      </c>
      <c r="L124" s="16">
        <v>493</v>
      </c>
      <c r="M124" s="16">
        <v>483</v>
      </c>
      <c r="N124" s="16">
        <v>531</v>
      </c>
      <c r="O124" s="16">
        <v>529</v>
      </c>
      <c r="P124" s="16">
        <v>489</v>
      </c>
      <c r="Q124" s="16">
        <v>429</v>
      </c>
      <c r="R124" s="16">
        <v>502</v>
      </c>
      <c r="S124" s="16">
        <v>535</v>
      </c>
      <c r="T124" s="16">
        <v>581</v>
      </c>
      <c r="U124" s="16">
        <v>546</v>
      </c>
      <c r="V124" s="16">
        <v>546</v>
      </c>
      <c r="W124" s="16">
        <v>514</v>
      </c>
      <c r="X124" s="16">
        <v>469</v>
      </c>
      <c r="Y124" s="16">
        <v>435</v>
      </c>
      <c r="Z124" s="16">
        <v>477</v>
      </c>
      <c r="AA124" s="16">
        <v>486</v>
      </c>
      <c r="AB124" s="16">
        <v>458</v>
      </c>
      <c r="AC124" s="16">
        <v>431</v>
      </c>
      <c r="AD124" s="16">
        <v>433</v>
      </c>
      <c r="AE124" s="16">
        <v>510</v>
      </c>
      <c r="AF124" s="16">
        <v>554</v>
      </c>
      <c r="AG124" s="16">
        <v>502</v>
      </c>
      <c r="AH124" s="16"/>
      <c r="AI124" s="16"/>
      <c r="AJ124" s="16"/>
      <c r="AK124" s="16"/>
    </row>
    <row r="125" spans="1:37" x14ac:dyDescent="0.25">
      <c r="A125" s="16" t="s">
        <v>160</v>
      </c>
      <c r="B125" s="16">
        <v>640</v>
      </c>
      <c r="C125" s="16">
        <v>681</v>
      </c>
      <c r="D125" s="16">
        <v>668</v>
      </c>
      <c r="E125" s="16">
        <v>560</v>
      </c>
      <c r="F125" s="16">
        <v>574</v>
      </c>
      <c r="G125" s="16">
        <v>589</v>
      </c>
      <c r="H125" s="16">
        <v>614</v>
      </c>
      <c r="I125" s="16">
        <v>540</v>
      </c>
      <c r="J125" s="16">
        <v>568</v>
      </c>
      <c r="K125" s="16">
        <v>566</v>
      </c>
      <c r="L125" s="16">
        <v>529</v>
      </c>
      <c r="M125" s="16">
        <v>532</v>
      </c>
      <c r="N125" s="16">
        <v>644</v>
      </c>
      <c r="O125" s="16">
        <v>616</v>
      </c>
      <c r="P125" s="16">
        <v>535</v>
      </c>
      <c r="Q125" s="16">
        <v>447</v>
      </c>
      <c r="R125" s="16">
        <v>483</v>
      </c>
      <c r="S125" s="16">
        <v>490</v>
      </c>
      <c r="T125" s="16">
        <v>542</v>
      </c>
      <c r="U125" s="16">
        <v>514</v>
      </c>
      <c r="V125" s="16">
        <v>537</v>
      </c>
      <c r="W125" s="16">
        <v>494</v>
      </c>
      <c r="X125" s="16">
        <v>501</v>
      </c>
      <c r="Y125" s="16">
        <v>484</v>
      </c>
      <c r="Z125" s="16">
        <v>585</v>
      </c>
      <c r="AA125" s="16">
        <v>615</v>
      </c>
      <c r="AB125" s="16">
        <v>577</v>
      </c>
      <c r="AC125" s="16">
        <v>460</v>
      </c>
      <c r="AD125" s="16">
        <v>433</v>
      </c>
      <c r="AE125" s="16">
        <v>538</v>
      </c>
      <c r="AF125" s="16">
        <v>553</v>
      </c>
      <c r="AG125" s="16">
        <v>475</v>
      </c>
      <c r="AH125" s="16"/>
      <c r="AI125" s="16"/>
      <c r="AJ125" s="16"/>
      <c r="AK125" s="16"/>
    </row>
    <row r="126" spans="1:37" x14ac:dyDescent="0.25">
      <c r="A126" s="16" t="s">
        <v>161</v>
      </c>
      <c r="B126" s="16">
        <v>2833</v>
      </c>
      <c r="C126" s="16">
        <v>2972</v>
      </c>
      <c r="D126" s="16">
        <v>2950</v>
      </c>
      <c r="E126" s="16">
        <v>2586</v>
      </c>
      <c r="F126" s="16">
        <v>2541</v>
      </c>
      <c r="G126" s="16">
        <v>2738</v>
      </c>
      <c r="H126" s="16">
        <v>2954</v>
      </c>
      <c r="I126" s="16">
        <v>2711</v>
      </c>
      <c r="J126" s="16">
        <v>2491</v>
      </c>
      <c r="K126" s="16">
        <v>2339</v>
      </c>
      <c r="L126" s="16">
        <v>2082</v>
      </c>
      <c r="M126" s="16">
        <v>2173</v>
      </c>
      <c r="N126" s="16">
        <v>2683</v>
      </c>
      <c r="O126" s="16">
        <v>2716</v>
      </c>
      <c r="P126" s="16">
        <v>2431</v>
      </c>
      <c r="Q126" s="16">
        <v>2081</v>
      </c>
      <c r="R126" s="16">
        <v>2190</v>
      </c>
      <c r="S126" s="16">
        <v>2283</v>
      </c>
      <c r="T126" s="16">
        <v>2653</v>
      </c>
      <c r="U126" s="16">
        <v>2580</v>
      </c>
      <c r="V126" s="16">
        <v>2284</v>
      </c>
      <c r="W126" s="16">
        <v>2169</v>
      </c>
      <c r="X126" s="16">
        <v>2136</v>
      </c>
      <c r="Y126" s="16">
        <v>2070</v>
      </c>
      <c r="Z126" s="16">
        <v>2569</v>
      </c>
      <c r="AA126" s="16">
        <v>2612</v>
      </c>
      <c r="AB126" s="16">
        <v>2476</v>
      </c>
      <c r="AC126" s="16">
        <v>2110</v>
      </c>
      <c r="AD126" s="16">
        <v>1868</v>
      </c>
      <c r="AE126" s="16">
        <v>2252</v>
      </c>
      <c r="AF126" s="16">
        <v>2552</v>
      </c>
      <c r="AG126" s="16">
        <v>2347</v>
      </c>
      <c r="AH126" s="16"/>
      <c r="AI126" s="16"/>
      <c r="AJ126" s="16"/>
      <c r="AK126" s="16"/>
    </row>
    <row r="127" spans="1:37" x14ac:dyDescent="0.25">
      <c r="A127" s="16" t="s">
        <v>162</v>
      </c>
      <c r="B127" s="16">
        <v>1063</v>
      </c>
      <c r="C127" s="16">
        <v>1078</v>
      </c>
      <c r="D127" s="16">
        <v>1095</v>
      </c>
      <c r="E127" s="16">
        <v>1054</v>
      </c>
      <c r="F127" s="16">
        <v>1111</v>
      </c>
      <c r="G127" s="16">
        <v>1191</v>
      </c>
      <c r="H127" s="16">
        <v>1226</v>
      </c>
      <c r="I127" s="16">
        <v>1104</v>
      </c>
      <c r="J127" s="16">
        <v>1079</v>
      </c>
      <c r="K127" s="16">
        <v>1062</v>
      </c>
      <c r="L127" s="16">
        <v>924</v>
      </c>
      <c r="M127" s="16">
        <v>970</v>
      </c>
      <c r="N127" s="16">
        <v>1086</v>
      </c>
      <c r="O127" s="16">
        <v>1073</v>
      </c>
      <c r="P127" s="16">
        <v>972</v>
      </c>
      <c r="Q127" s="16">
        <v>913</v>
      </c>
      <c r="R127" s="16">
        <v>1018</v>
      </c>
      <c r="S127" s="16">
        <v>994</v>
      </c>
      <c r="T127" s="16">
        <v>1169</v>
      </c>
      <c r="U127" s="16">
        <v>1110</v>
      </c>
      <c r="V127" s="16">
        <v>1090</v>
      </c>
      <c r="W127" s="16">
        <v>1015</v>
      </c>
      <c r="X127" s="16">
        <v>944</v>
      </c>
      <c r="Y127" s="16">
        <v>888</v>
      </c>
      <c r="Z127" s="16">
        <v>999</v>
      </c>
      <c r="AA127" s="16">
        <v>1034</v>
      </c>
      <c r="AB127" s="16">
        <v>991</v>
      </c>
      <c r="AC127" s="16">
        <v>864</v>
      </c>
      <c r="AD127" s="16">
        <v>809</v>
      </c>
      <c r="AE127" s="16">
        <v>984</v>
      </c>
      <c r="AF127" s="16">
        <v>1130</v>
      </c>
      <c r="AG127" s="16">
        <v>1042</v>
      </c>
      <c r="AH127" s="16"/>
      <c r="AI127" s="16"/>
      <c r="AJ127" s="16"/>
      <c r="AK127" s="16"/>
    </row>
    <row r="128" spans="1:37" x14ac:dyDescent="0.25">
      <c r="A128" s="16" t="s">
        <v>163</v>
      </c>
      <c r="B128" s="16">
        <v>1126</v>
      </c>
      <c r="C128" s="16">
        <v>1155</v>
      </c>
      <c r="D128" s="16">
        <v>1194</v>
      </c>
      <c r="E128" s="16">
        <v>1093</v>
      </c>
      <c r="F128" s="16">
        <v>1111</v>
      </c>
      <c r="G128" s="16">
        <v>1191</v>
      </c>
      <c r="H128" s="16">
        <v>1338</v>
      </c>
      <c r="I128" s="16">
        <v>1205</v>
      </c>
      <c r="J128" s="16">
        <v>1134</v>
      </c>
      <c r="K128" s="16">
        <v>1067</v>
      </c>
      <c r="L128" s="16">
        <v>951</v>
      </c>
      <c r="M128" s="16">
        <v>934</v>
      </c>
      <c r="N128" s="16">
        <v>1142</v>
      </c>
      <c r="O128" s="16">
        <v>1108</v>
      </c>
      <c r="P128" s="16">
        <v>1032</v>
      </c>
      <c r="Q128" s="16">
        <v>974</v>
      </c>
      <c r="R128" s="16">
        <v>1083</v>
      </c>
      <c r="S128" s="16">
        <v>1137</v>
      </c>
      <c r="T128" s="16">
        <v>1256</v>
      </c>
      <c r="U128" s="16">
        <v>1190</v>
      </c>
      <c r="V128" s="16">
        <v>1080</v>
      </c>
      <c r="W128" s="16">
        <v>1002</v>
      </c>
      <c r="X128" s="16">
        <v>944</v>
      </c>
      <c r="Y128" s="16">
        <v>854</v>
      </c>
      <c r="Z128" s="16">
        <v>1031</v>
      </c>
      <c r="AA128" s="16">
        <v>1077</v>
      </c>
      <c r="AB128" s="16">
        <v>984</v>
      </c>
      <c r="AC128" s="16">
        <v>844</v>
      </c>
      <c r="AD128" s="16">
        <v>826</v>
      </c>
      <c r="AE128" s="16">
        <v>968</v>
      </c>
      <c r="AF128" s="16">
        <v>1154</v>
      </c>
      <c r="AG128" s="16">
        <v>1001</v>
      </c>
      <c r="AH128" s="16"/>
      <c r="AI128" s="16"/>
      <c r="AJ128" s="16"/>
      <c r="AK128" s="16"/>
    </row>
    <row r="129" spans="1:37" x14ac:dyDescent="0.25">
      <c r="A129" s="16" t="s">
        <v>164</v>
      </c>
      <c r="B129" s="16">
        <v>795</v>
      </c>
      <c r="C129" s="16">
        <v>823</v>
      </c>
      <c r="D129" s="16">
        <v>832</v>
      </c>
      <c r="E129" s="16">
        <v>738</v>
      </c>
      <c r="F129" s="16">
        <v>726</v>
      </c>
      <c r="G129" s="16">
        <v>702</v>
      </c>
      <c r="H129" s="16">
        <v>662</v>
      </c>
      <c r="I129" s="16">
        <v>603</v>
      </c>
      <c r="J129" s="16">
        <v>586</v>
      </c>
      <c r="K129" s="16">
        <v>555</v>
      </c>
      <c r="L129" s="16">
        <v>484</v>
      </c>
      <c r="M129" s="16">
        <v>520</v>
      </c>
      <c r="N129" s="16">
        <v>711</v>
      </c>
      <c r="O129" s="16">
        <v>737</v>
      </c>
      <c r="P129" s="16">
        <v>675</v>
      </c>
      <c r="Q129" s="16">
        <v>575</v>
      </c>
      <c r="R129" s="16">
        <v>597</v>
      </c>
      <c r="S129" s="16">
        <v>625</v>
      </c>
      <c r="T129" s="16">
        <v>601</v>
      </c>
      <c r="U129" s="16">
        <v>605</v>
      </c>
      <c r="V129" s="16">
        <v>623</v>
      </c>
      <c r="W129" s="16">
        <v>599</v>
      </c>
      <c r="X129" s="16">
        <v>573</v>
      </c>
      <c r="Y129" s="16">
        <v>522</v>
      </c>
      <c r="Z129" s="16">
        <v>696</v>
      </c>
      <c r="AA129" s="16">
        <v>750</v>
      </c>
      <c r="AB129" s="16">
        <v>709</v>
      </c>
      <c r="AC129" s="16">
        <v>598</v>
      </c>
      <c r="AD129" s="16">
        <v>529</v>
      </c>
      <c r="AE129" s="16">
        <v>591</v>
      </c>
      <c r="AF129" s="16">
        <v>621</v>
      </c>
      <c r="AG129" s="16">
        <v>543</v>
      </c>
      <c r="AH129" s="16"/>
      <c r="AI129" s="16"/>
      <c r="AJ129" s="16"/>
      <c r="AK129" s="16"/>
    </row>
    <row r="130" spans="1:37" x14ac:dyDescent="0.25">
      <c r="A130" s="16" t="s">
        <v>165</v>
      </c>
      <c r="B130" s="16">
        <v>1367</v>
      </c>
      <c r="C130" s="16">
        <v>1458</v>
      </c>
      <c r="D130" s="16">
        <v>1531</v>
      </c>
      <c r="E130" s="16">
        <v>1344</v>
      </c>
      <c r="F130" s="16">
        <v>1339</v>
      </c>
      <c r="G130" s="16">
        <v>1403</v>
      </c>
      <c r="H130" s="16">
        <v>1532</v>
      </c>
      <c r="I130" s="16">
        <v>1416</v>
      </c>
      <c r="J130" s="16">
        <v>1383</v>
      </c>
      <c r="K130" s="16">
        <v>1299</v>
      </c>
      <c r="L130" s="16">
        <v>1153</v>
      </c>
      <c r="M130" s="16">
        <v>1075</v>
      </c>
      <c r="N130" s="16">
        <v>1376</v>
      </c>
      <c r="O130" s="16">
        <v>1388</v>
      </c>
      <c r="P130" s="16">
        <v>1243</v>
      </c>
      <c r="Q130" s="16">
        <v>1108</v>
      </c>
      <c r="R130" s="16">
        <v>1115</v>
      </c>
      <c r="S130" s="16">
        <v>1165</v>
      </c>
      <c r="T130" s="16">
        <v>1295</v>
      </c>
      <c r="U130" s="16">
        <v>1337</v>
      </c>
      <c r="V130" s="16">
        <v>1305</v>
      </c>
      <c r="W130" s="16">
        <v>1064</v>
      </c>
      <c r="X130" s="16">
        <v>1054</v>
      </c>
      <c r="Y130" s="16">
        <v>1050</v>
      </c>
      <c r="Z130" s="16">
        <v>1242</v>
      </c>
      <c r="AA130" s="16">
        <v>1308</v>
      </c>
      <c r="AB130" s="16">
        <v>1393</v>
      </c>
      <c r="AC130" s="16">
        <v>1126</v>
      </c>
      <c r="AD130" s="16">
        <v>1022</v>
      </c>
      <c r="AE130" s="16">
        <v>1113</v>
      </c>
      <c r="AF130" s="16">
        <v>1296</v>
      </c>
      <c r="AG130" s="16">
        <v>1149</v>
      </c>
      <c r="AH130" s="16"/>
      <c r="AI130" s="16"/>
      <c r="AJ130" s="16"/>
      <c r="AK130" s="16"/>
    </row>
    <row r="131" spans="1:37" x14ac:dyDescent="0.25">
      <c r="A131" s="16" t="s">
        <v>166</v>
      </c>
      <c r="B131" s="16">
        <v>1168</v>
      </c>
      <c r="C131" s="16">
        <v>1187</v>
      </c>
      <c r="D131" s="16">
        <v>1131</v>
      </c>
      <c r="E131" s="16">
        <v>1070</v>
      </c>
      <c r="F131" s="16">
        <v>1035</v>
      </c>
      <c r="G131" s="16">
        <v>1090</v>
      </c>
      <c r="H131" s="16">
        <v>1185</v>
      </c>
      <c r="I131" s="16">
        <v>1090</v>
      </c>
      <c r="J131" s="16">
        <v>1033</v>
      </c>
      <c r="K131" s="16">
        <v>955</v>
      </c>
      <c r="L131" s="16">
        <v>844</v>
      </c>
      <c r="M131" s="16">
        <v>839</v>
      </c>
      <c r="N131" s="16">
        <v>1045</v>
      </c>
      <c r="O131" s="16">
        <v>1076</v>
      </c>
      <c r="P131" s="16">
        <v>1004</v>
      </c>
      <c r="Q131" s="16">
        <v>920</v>
      </c>
      <c r="R131" s="16">
        <v>930</v>
      </c>
      <c r="S131" s="16">
        <v>960</v>
      </c>
      <c r="T131" s="16">
        <v>1115</v>
      </c>
      <c r="U131" s="16">
        <v>1087</v>
      </c>
      <c r="V131" s="16">
        <v>970</v>
      </c>
      <c r="W131" s="16">
        <v>902</v>
      </c>
      <c r="X131" s="16">
        <v>847</v>
      </c>
      <c r="Y131" s="16">
        <v>819</v>
      </c>
      <c r="Z131" s="16">
        <v>1027</v>
      </c>
      <c r="AA131" s="16">
        <v>1085</v>
      </c>
      <c r="AB131" s="16">
        <v>1042</v>
      </c>
      <c r="AC131" s="16">
        <v>882</v>
      </c>
      <c r="AD131" s="16">
        <v>773</v>
      </c>
      <c r="AE131" s="16">
        <v>949</v>
      </c>
      <c r="AF131" s="16">
        <v>1053</v>
      </c>
      <c r="AG131" s="16">
        <v>936</v>
      </c>
      <c r="AH131" s="16"/>
      <c r="AI131" s="16"/>
      <c r="AJ131" s="16"/>
      <c r="AK131" s="16"/>
    </row>
    <row r="132" spans="1:37" x14ac:dyDescent="0.25">
      <c r="A132" s="16" t="s">
        <v>167</v>
      </c>
      <c r="B132" s="16">
        <v>362</v>
      </c>
      <c r="C132" s="16">
        <v>383</v>
      </c>
      <c r="D132" s="16">
        <v>390</v>
      </c>
      <c r="E132" s="16">
        <v>386</v>
      </c>
      <c r="F132" s="16">
        <v>434</v>
      </c>
      <c r="G132" s="16">
        <v>474</v>
      </c>
      <c r="H132" s="16">
        <v>497</v>
      </c>
      <c r="I132" s="16">
        <v>450</v>
      </c>
      <c r="J132" s="16">
        <v>444</v>
      </c>
      <c r="K132" s="16">
        <v>440</v>
      </c>
      <c r="L132" s="16">
        <v>382</v>
      </c>
      <c r="M132" s="16">
        <v>379</v>
      </c>
      <c r="N132" s="16">
        <v>432</v>
      </c>
      <c r="O132" s="16">
        <v>411</v>
      </c>
      <c r="P132" s="16">
        <v>356</v>
      </c>
      <c r="Q132" s="16">
        <v>344</v>
      </c>
      <c r="R132" s="16">
        <v>423</v>
      </c>
      <c r="S132" s="16">
        <v>433</v>
      </c>
      <c r="T132" s="16">
        <v>462</v>
      </c>
      <c r="U132" s="16">
        <v>431</v>
      </c>
      <c r="V132" s="16">
        <v>442</v>
      </c>
      <c r="W132" s="16">
        <v>406</v>
      </c>
      <c r="X132" s="16">
        <v>365</v>
      </c>
      <c r="Y132" s="16">
        <v>322</v>
      </c>
      <c r="Z132" s="16">
        <v>354</v>
      </c>
      <c r="AA132" s="16">
        <v>390</v>
      </c>
      <c r="AB132" s="16">
        <v>374</v>
      </c>
      <c r="AC132" s="16">
        <v>321</v>
      </c>
      <c r="AD132" s="16">
        <v>350</v>
      </c>
      <c r="AE132" s="16">
        <v>413</v>
      </c>
      <c r="AF132" s="16">
        <v>413</v>
      </c>
      <c r="AG132" s="16">
        <v>349</v>
      </c>
      <c r="AH132" s="16"/>
      <c r="AI132" s="16"/>
      <c r="AJ132" s="16"/>
      <c r="AK132" s="16"/>
    </row>
    <row r="133" spans="1:37" x14ac:dyDescent="0.25">
      <c r="A133" s="16" t="s">
        <v>168</v>
      </c>
      <c r="B133" s="16">
        <v>411</v>
      </c>
      <c r="C133" s="16">
        <v>431</v>
      </c>
      <c r="D133" s="16">
        <v>442</v>
      </c>
      <c r="E133" s="16">
        <v>425</v>
      </c>
      <c r="F133" s="16">
        <v>463</v>
      </c>
      <c r="G133" s="16">
        <v>493</v>
      </c>
      <c r="H133" s="16">
        <v>532</v>
      </c>
      <c r="I133" s="16">
        <v>493</v>
      </c>
      <c r="J133" s="16">
        <v>492</v>
      </c>
      <c r="K133" s="16">
        <v>475</v>
      </c>
      <c r="L133" s="16">
        <v>401</v>
      </c>
      <c r="M133" s="16">
        <v>397</v>
      </c>
      <c r="N133" s="16">
        <v>452</v>
      </c>
      <c r="O133" s="16">
        <v>433</v>
      </c>
      <c r="P133" s="16">
        <v>381</v>
      </c>
      <c r="Q133" s="16">
        <v>365</v>
      </c>
      <c r="R133" s="16">
        <v>445</v>
      </c>
      <c r="S133" s="16">
        <v>433</v>
      </c>
      <c r="T133" s="16">
        <v>513</v>
      </c>
      <c r="U133" s="16">
        <v>493</v>
      </c>
      <c r="V133" s="16">
        <v>465</v>
      </c>
      <c r="W133" s="16">
        <v>425</v>
      </c>
      <c r="X133" s="16">
        <v>413</v>
      </c>
      <c r="Y133" s="16">
        <v>360</v>
      </c>
      <c r="Z133" s="16">
        <v>363</v>
      </c>
      <c r="AA133" s="16">
        <v>378</v>
      </c>
      <c r="AB133" s="16">
        <v>373</v>
      </c>
      <c r="AC133" s="16">
        <v>339</v>
      </c>
      <c r="AD133" s="16">
        <v>362</v>
      </c>
      <c r="AE133" s="16">
        <v>449</v>
      </c>
      <c r="AF133" s="16">
        <v>509</v>
      </c>
      <c r="AG133" s="16">
        <v>474</v>
      </c>
      <c r="AH133" s="16"/>
      <c r="AI133" s="16"/>
      <c r="AJ133" s="16"/>
      <c r="AK133" s="16"/>
    </row>
    <row r="134" spans="1:37" x14ac:dyDescent="0.25">
      <c r="A134" s="16" t="s">
        <v>169</v>
      </c>
      <c r="B134" s="16">
        <v>920</v>
      </c>
      <c r="C134" s="16">
        <v>944</v>
      </c>
      <c r="D134" s="16">
        <v>965</v>
      </c>
      <c r="E134" s="16">
        <v>953</v>
      </c>
      <c r="F134" s="16">
        <v>943</v>
      </c>
      <c r="G134" s="16">
        <v>985</v>
      </c>
      <c r="H134" s="16">
        <v>1220</v>
      </c>
      <c r="I134" s="16">
        <v>1181</v>
      </c>
      <c r="J134" s="16">
        <v>1000</v>
      </c>
      <c r="K134" s="16">
        <v>893</v>
      </c>
      <c r="L134" s="16">
        <v>806</v>
      </c>
      <c r="M134" s="16">
        <v>757</v>
      </c>
      <c r="N134" s="16">
        <v>822</v>
      </c>
      <c r="O134" s="16">
        <v>847</v>
      </c>
      <c r="P134" s="16">
        <v>798</v>
      </c>
      <c r="Q134" s="16">
        <v>835</v>
      </c>
      <c r="R134" s="16">
        <v>867</v>
      </c>
      <c r="S134" s="16">
        <v>973</v>
      </c>
      <c r="T134" s="16">
        <v>1145</v>
      </c>
      <c r="U134" s="16">
        <v>1144</v>
      </c>
      <c r="V134" s="16">
        <v>932</v>
      </c>
      <c r="W134" s="16">
        <v>863</v>
      </c>
      <c r="X134" s="16">
        <v>900</v>
      </c>
      <c r="Y134" s="16">
        <v>793</v>
      </c>
      <c r="Z134" s="16">
        <v>825</v>
      </c>
      <c r="AA134" s="16">
        <v>833</v>
      </c>
      <c r="AB134" s="16">
        <v>795</v>
      </c>
      <c r="AC134" s="16">
        <v>765</v>
      </c>
      <c r="AD134" s="16">
        <v>726</v>
      </c>
      <c r="AE134" s="16">
        <v>902</v>
      </c>
      <c r="AF134" s="16">
        <v>1110</v>
      </c>
      <c r="AG134" s="16">
        <v>1061</v>
      </c>
      <c r="AH134" s="16"/>
      <c r="AI134" s="16"/>
      <c r="AJ134" s="16"/>
      <c r="AK134" s="16"/>
    </row>
    <row r="135" spans="1:37" x14ac:dyDescent="0.25">
      <c r="A135" s="16" t="s">
        <v>170</v>
      </c>
      <c r="B135" s="16">
        <v>2146</v>
      </c>
      <c r="C135" s="16">
        <v>2174</v>
      </c>
      <c r="D135" s="16">
        <v>2092</v>
      </c>
      <c r="E135" s="16">
        <v>1865</v>
      </c>
      <c r="F135" s="16">
        <v>1883</v>
      </c>
      <c r="G135" s="16">
        <v>2077</v>
      </c>
      <c r="H135" s="16">
        <v>2139</v>
      </c>
      <c r="I135" s="16">
        <v>1992</v>
      </c>
      <c r="J135" s="16">
        <v>1889</v>
      </c>
      <c r="K135" s="16">
        <v>1738</v>
      </c>
      <c r="L135" s="16">
        <v>1632</v>
      </c>
      <c r="M135" s="16">
        <v>1676</v>
      </c>
      <c r="N135" s="16">
        <v>1985</v>
      </c>
      <c r="O135" s="16">
        <v>2013</v>
      </c>
      <c r="P135" s="16">
        <v>1803</v>
      </c>
      <c r="Q135" s="16">
        <v>1607</v>
      </c>
      <c r="R135" s="16">
        <v>1660</v>
      </c>
      <c r="S135" s="16">
        <v>1837</v>
      </c>
      <c r="T135" s="16">
        <v>2015</v>
      </c>
      <c r="U135" s="16">
        <v>1977</v>
      </c>
      <c r="V135" s="16">
        <v>1840</v>
      </c>
      <c r="W135" s="16">
        <v>1711</v>
      </c>
      <c r="X135" s="16">
        <v>1769</v>
      </c>
      <c r="Y135" s="16">
        <v>1737</v>
      </c>
      <c r="Z135" s="16">
        <v>1949</v>
      </c>
      <c r="AA135" s="16">
        <v>1974</v>
      </c>
      <c r="AB135" s="16">
        <v>1844</v>
      </c>
      <c r="AC135" s="16">
        <v>1560</v>
      </c>
      <c r="AD135" s="16">
        <v>1384</v>
      </c>
      <c r="AE135" s="16">
        <v>1660</v>
      </c>
      <c r="AF135" s="16">
        <v>1793</v>
      </c>
      <c r="AG135" s="16">
        <v>1658</v>
      </c>
      <c r="AH135" s="16"/>
      <c r="AI135" s="16"/>
      <c r="AJ135" s="16"/>
      <c r="AK135" s="16"/>
    </row>
    <row r="136" spans="1:37" x14ac:dyDescent="0.25">
      <c r="A136" s="16" t="s">
        <v>171</v>
      </c>
      <c r="B136" s="16">
        <v>1269</v>
      </c>
      <c r="C136" s="16">
        <v>1318</v>
      </c>
      <c r="D136" s="16">
        <v>1354</v>
      </c>
      <c r="E136" s="16">
        <v>1204</v>
      </c>
      <c r="F136" s="16">
        <v>1150</v>
      </c>
      <c r="G136" s="16">
        <v>1239</v>
      </c>
      <c r="H136" s="16">
        <v>1339</v>
      </c>
      <c r="I136" s="16">
        <v>1287</v>
      </c>
      <c r="J136" s="16">
        <v>1180</v>
      </c>
      <c r="K136" s="16">
        <v>1115</v>
      </c>
      <c r="L136" s="16">
        <v>1061</v>
      </c>
      <c r="M136" s="16">
        <v>1077</v>
      </c>
      <c r="N136" s="16">
        <v>1285</v>
      </c>
      <c r="O136" s="16">
        <v>1322</v>
      </c>
      <c r="P136" s="16">
        <v>1184</v>
      </c>
      <c r="Q136" s="16">
        <v>1052</v>
      </c>
      <c r="R136" s="16">
        <v>1013</v>
      </c>
      <c r="S136" s="16">
        <v>1086</v>
      </c>
      <c r="T136" s="16">
        <v>1244</v>
      </c>
      <c r="U136" s="16">
        <v>1178</v>
      </c>
      <c r="V136" s="16">
        <v>1077</v>
      </c>
      <c r="W136" s="16">
        <v>1034</v>
      </c>
      <c r="X136" s="16">
        <v>1020</v>
      </c>
      <c r="Y136" s="16">
        <v>981</v>
      </c>
      <c r="Z136" s="16">
        <v>1216</v>
      </c>
      <c r="AA136" s="16">
        <v>1247</v>
      </c>
      <c r="AB136" s="16">
        <v>1123</v>
      </c>
      <c r="AC136" s="16">
        <v>1036</v>
      </c>
      <c r="AD136" s="16">
        <v>862</v>
      </c>
      <c r="AE136" s="16">
        <v>1012</v>
      </c>
      <c r="AF136" s="16">
        <v>1227</v>
      </c>
      <c r="AG136" s="16">
        <v>1167</v>
      </c>
      <c r="AH136" s="16"/>
      <c r="AI136" s="16"/>
      <c r="AJ136" s="16"/>
      <c r="AK136" s="16"/>
    </row>
    <row r="137" spans="1:37" x14ac:dyDescent="0.25">
      <c r="A137" s="16" t="s">
        <v>172</v>
      </c>
      <c r="B137" s="16">
        <v>2354</v>
      </c>
      <c r="C137" s="16">
        <v>2485</v>
      </c>
      <c r="D137" s="16">
        <v>2575</v>
      </c>
      <c r="E137" s="16">
        <v>2471</v>
      </c>
      <c r="F137" s="16">
        <v>2476</v>
      </c>
      <c r="G137" s="16">
        <v>2516</v>
      </c>
      <c r="H137" s="16">
        <v>2776</v>
      </c>
      <c r="I137" s="16">
        <v>2522</v>
      </c>
      <c r="J137" s="16">
        <v>2352</v>
      </c>
      <c r="K137" s="16">
        <v>2230</v>
      </c>
      <c r="L137" s="16">
        <v>1991</v>
      </c>
      <c r="M137" s="16">
        <v>1886</v>
      </c>
      <c r="N137" s="16">
        <v>2150</v>
      </c>
      <c r="O137" s="16">
        <v>2215</v>
      </c>
      <c r="P137" s="16">
        <v>1998</v>
      </c>
      <c r="Q137" s="16">
        <v>1834</v>
      </c>
      <c r="R137" s="16">
        <v>1950</v>
      </c>
      <c r="S137" s="16">
        <v>2103</v>
      </c>
      <c r="T137" s="16">
        <v>2509</v>
      </c>
      <c r="U137" s="16">
        <v>2480</v>
      </c>
      <c r="V137" s="16">
        <v>2278</v>
      </c>
      <c r="W137" s="16">
        <v>2087</v>
      </c>
      <c r="X137" s="16">
        <v>2041</v>
      </c>
      <c r="Y137" s="16">
        <v>1834</v>
      </c>
      <c r="Z137" s="16">
        <v>2060</v>
      </c>
      <c r="AA137" s="16">
        <v>2126</v>
      </c>
      <c r="AB137" s="16">
        <v>2003</v>
      </c>
      <c r="AC137" s="16">
        <v>1817</v>
      </c>
      <c r="AD137" s="16">
        <v>1724</v>
      </c>
      <c r="AE137" s="16">
        <v>2115</v>
      </c>
      <c r="AF137" s="16">
        <v>2418</v>
      </c>
      <c r="AG137" s="16">
        <v>2205</v>
      </c>
      <c r="AH137" s="16"/>
      <c r="AI137" s="16"/>
      <c r="AJ137" s="16"/>
      <c r="AK137" s="16"/>
    </row>
  </sheetData>
  <autoFilter ref="A2:AK137" xr:uid="{00000000-0009-0000-0000-000004000000}"/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7"/>
  <sheetViews>
    <sheetView topLeftCell="A96" zoomScale="90" zoomScaleNormal="90" workbookViewId="0">
      <selection activeCell="B1" sqref="B1"/>
    </sheetView>
  </sheetViews>
  <sheetFormatPr defaultRowHeight="15" x14ac:dyDescent="0.25"/>
  <cols>
    <col min="1" max="1" width="68.5703125" bestFit="1" customWidth="1"/>
    <col min="2" max="8" width="12.7109375" customWidth="1"/>
  </cols>
  <sheetData>
    <row r="1" spans="1:10" x14ac:dyDescent="0.25">
      <c r="A1" s="5" t="s">
        <v>19</v>
      </c>
      <c r="B1" s="37">
        <v>42370</v>
      </c>
      <c r="C1" s="37">
        <v>42401</v>
      </c>
      <c r="D1" s="37">
        <v>42430</v>
      </c>
      <c r="E1" s="37">
        <v>42461</v>
      </c>
      <c r="F1" s="37">
        <v>42491</v>
      </c>
      <c r="G1" s="37">
        <v>42522</v>
      </c>
      <c r="H1" s="37">
        <v>42552</v>
      </c>
      <c r="I1" s="37">
        <v>42583</v>
      </c>
      <c r="J1" s="37">
        <v>42614</v>
      </c>
    </row>
    <row r="2" spans="1:10" x14ac:dyDescent="0.25">
      <c r="A2" s="6" t="s">
        <v>17</v>
      </c>
      <c r="B2" s="37">
        <v>43070</v>
      </c>
      <c r="C2" s="37">
        <v>43101</v>
      </c>
      <c r="D2" s="37">
        <v>43132</v>
      </c>
      <c r="E2" s="37">
        <v>43160</v>
      </c>
      <c r="F2" s="37">
        <v>43191</v>
      </c>
      <c r="G2" s="37">
        <v>43221</v>
      </c>
      <c r="H2" s="37">
        <v>43252</v>
      </c>
      <c r="I2" s="37">
        <v>43282</v>
      </c>
      <c r="J2" s="37">
        <v>43313</v>
      </c>
    </row>
    <row r="3" spans="1:10" x14ac:dyDescent="0.25">
      <c r="A3" s="16" t="s">
        <v>53</v>
      </c>
      <c r="B3" s="15">
        <f>SUM('Step 3'!B3:Y3)</f>
        <v>59646</v>
      </c>
      <c r="C3" s="15">
        <f>SUM('Step 3'!C3:Z3)</f>
        <v>59382</v>
      </c>
      <c r="D3" s="15">
        <f>SUM('Step 3'!D3:AA3)</f>
        <v>59022</v>
      </c>
      <c r="E3" s="15">
        <f>SUM('Step 3'!E3:AB3)</f>
        <v>58548</v>
      </c>
      <c r="F3" s="15">
        <f>SUM('Step 3'!F3:AC3)</f>
        <v>58072</v>
      </c>
      <c r="G3" s="15">
        <f>SUM('Step 3'!G3:AD3)</f>
        <v>57399</v>
      </c>
      <c r="H3" s="15">
        <f>SUM('Step 3'!H3:AE3)</f>
        <v>56913</v>
      </c>
      <c r="I3" s="15">
        <f>SUM('Step 3'!I3:AF3)</f>
        <v>56511</v>
      </c>
      <c r="J3" s="15">
        <f>SUM('Step 3'!J3:AG3)</f>
        <v>56147</v>
      </c>
    </row>
    <row r="4" spans="1:10" x14ac:dyDescent="0.25">
      <c r="A4" s="16" t="s">
        <v>54</v>
      </c>
      <c r="B4" s="15">
        <f>SUM('Step 3'!B4:Y4)</f>
        <v>36619</v>
      </c>
      <c r="C4" s="15">
        <f>SUM('Step 3'!C4:Z4)</f>
        <v>36311</v>
      </c>
      <c r="D4" s="15">
        <f>SUM('Step 3'!D4:AA4)</f>
        <v>36037</v>
      </c>
      <c r="E4" s="15">
        <f>SUM('Step 3'!E4:AB4)</f>
        <v>35778</v>
      </c>
      <c r="F4" s="15">
        <f>SUM('Step 3'!F4:AC4)</f>
        <v>35487</v>
      </c>
      <c r="G4" s="15">
        <f>SUM('Step 3'!G4:AD4)</f>
        <v>35039</v>
      </c>
      <c r="H4" s="15">
        <f>SUM('Step 3'!H4:AE4)</f>
        <v>34751</v>
      </c>
      <c r="I4" s="15">
        <f>SUM('Step 3'!I4:AF4)</f>
        <v>34437</v>
      </c>
      <c r="J4" s="15">
        <f>SUM('Step 3'!J4:AG4)</f>
        <v>34088</v>
      </c>
    </row>
    <row r="5" spans="1:10" x14ac:dyDescent="0.25">
      <c r="A5" s="16" t="s">
        <v>55</v>
      </c>
      <c r="B5" s="15">
        <f>SUM('Step 3'!B5:Y5)</f>
        <v>214860</v>
      </c>
      <c r="C5" s="15">
        <f>SUM('Step 3'!C5:Z5)</f>
        <v>213628</v>
      </c>
      <c r="D5" s="15">
        <f>SUM('Step 3'!D5:AA5)</f>
        <v>212174</v>
      </c>
      <c r="E5" s="15">
        <f>SUM('Step 3'!E5:AB5)</f>
        <v>210598</v>
      </c>
      <c r="F5" s="15">
        <f>SUM('Step 3'!F5:AC5)</f>
        <v>208697</v>
      </c>
      <c r="G5" s="15">
        <f>SUM('Step 3'!G5:AD5)</f>
        <v>206152</v>
      </c>
      <c r="H5" s="15">
        <f>SUM('Step 3'!H5:AE5)</f>
        <v>204046</v>
      </c>
      <c r="I5" s="15">
        <f>SUM('Step 3'!I5:AF5)</f>
        <v>202325</v>
      </c>
      <c r="J5" s="15">
        <f>SUM('Step 3'!J5:AG5)</f>
        <v>200682</v>
      </c>
    </row>
    <row r="6" spans="1:10" x14ac:dyDescent="0.25">
      <c r="A6" s="16" t="s">
        <v>0</v>
      </c>
      <c r="B6" s="15">
        <f>SUM('Step 3'!B6:Y6)</f>
        <v>214860</v>
      </c>
      <c r="C6" s="15">
        <f>SUM('Step 3'!C6:Z6)</f>
        <v>213628</v>
      </c>
      <c r="D6" s="15">
        <f>SUM('Step 3'!D6:AA6)</f>
        <v>212174</v>
      </c>
      <c r="E6" s="15">
        <f>SUM('Step 3'!E6:AB6)</f>
        <v>210598</v>
      </c>
      <c r="F6" s="15">
        <f>SUM('Step 3'!F6:AC6)</f>
        <v>208697</v>
      </c>
      <c r="G6" s="15">
        <f>SUM('Step 3'!G6:AD6)</f>
        <v>206152</v>
      </c>
      <c r="H6" s="15">
        <f>SUM('Step 3'!H6:AE6)</f>
        <v>204046</v>
      </c>
      <c r="I6" s="15">
        <f>SUM('Step 3'!I6:AF6)</f>
        <v>202325</v>
      </c>
      <c r="J6" s="15">
        <f>SUM('Step 3'!J6:AG6)</f>
        <v>200682</v>
      </c>
    </row>
    <row r="7" spans="1:10" x14ac:dyDescent="0.25">
      <c r="A7" s="16" t="s">
        <v>56</v>
      </c>
      <c r="B7" s="15">
        <f>SUM('Step 3'!B7:Y7)</f>
        <v>41640</v>
      </c>
      <c r="C7" s="15">
        <f>SUM('Step 3'!C7:Z7)</f>
        <v>41453</v>
      </c>
      <c r="D7" s="15">
        <f>SUM('Step 3'!D7:AA7)</f>
        <v>41250</v>
      </c>
      <c r="E7" s="15">
        <f>SUM('Step 3'!E7:AB7)</f>
        <v>40960</v>
      </c>
      <c r="F7" s="15">
        <f>SUM('Step 3'!F7:AC7)</f>
        <v>40493</v>
      </c>
      <c r="G7" s="15">
        <f>SUM('Step 3'!G7:AD7)</f>
        <v>39928</v>
      </c>
      <c r="H7" s="15">
        <f>SUM('Step 3'!H7:AE7)</f>
        <v>39466</v>
      </c>
      <c r="I7" s="15">
        <f>SUM('Step 3'!I7:AF7)</f>
        <v>39125</v>
      </c>
      <c r="J7" s="15">
        <f>SUM('Step 3'!J7:AG7)</f>
        <v>38801</v>
      </c>
    </row>
    <row r="8" spans="1:10" x14ac:dyDescent="0.25">
      <c r="A8" s="16" t="s">
        <v>57</v>
      </c>
      <c r="B8" s="15">
        <f>SUM('Step 3'!B8:Y8)</f>
        <v>24467</v>
      </c>
      <c r="C8" s="15">
        <f>SUM('Step 3'!C8:Z8)</f>
        <v>24350</v>
      </c>
      <c r="D8" s="15">
        <f>SUM('Step 3'!D8:AA8)</f>
        <v>24120</v>
      </c>
      <c r="E8" s="15">
        <f>SUM('Step 3'!E8:AB8)</f>
        <v>23912</v>
      </c>
      <c r="F8" s="15">
        <f>SUM('Step 3'!F8:AC8)</f>
        <v>23662</v>
      </c>
      <c r="G8" s="15">
        <f>SUM('Step 3'!G8:AD8)</f>
        <v>23327</v>
      </c>
      <c r="H8" s="15">
        <f>SUM('Step 3'!H8:AE8)</f>
        <v>23118</v>
      </c>
      <c r="I8" s="15">
        <f>SUM('Step 3'!I8:AF8)</f>
        <v>22954</v>
      </c>
      <c r="J8" s="15">
        <f>SUM('Step 3'!J8:AG8)</f>
        <v>22800</v>
      </c>
    </row>
    <row r="9" spans="1:10" x14ac:dyDescent="0.25">
      <c r="A9" s="16" t="s">
        <v>58</v>
      </c>
      <c r="B9" s="15">
        <f>SUM('Step 3'!B9:Y9)</f>
        <v>469027</v>
      </c>
      <c r="C9" s="15">
        <f>SUM('Step 3'!C9:Z9)</f>
        <v>467098</v>
      </c>
      <c r="D9" s="15">
        <f>SUM('Step 3'!D9:AA9)</f>
        <v>465030</v>
      </c>
      <c r="E9" s="15">
        <f>SUM('Step 3'!E9:AB9)</f>
        <v>461734</v>
      </c>
      <c r="F9" s="15">
        <f>SUM('Step 3'!F9:AC9)</f>
        <v>457258</v>
      </c>
      <c r="G9" s="15">
        <f>SUM('Step 3'!G9:AD9)</f>
        <v>451686</v>
      </c>
      <c r="H9" s="15">
        <f>SUM('Step 3'!H9:AE9)</f>
        <v>447872</v>
      </c>
      <c r="I9" s="15">
        <f>SUM('Step 3'!I9:AF9)</f>
        <v>444531</v>
      </c>
      <c r="J9" s="15">
        <f>SUM('Step 3'!J9:AG9)</f>
        <v>441071</v>
      </c>
    </row>
    <row r="10" spans="1:10" x14ac:dyDescent="0.25">
      <c r="A10" s="16" t="s">
        <v>59</v>
      </c>
      <c r="B10" s="15">
        <f>SUM('Step 3'!B10:Y10)</f>
        <v>13462</v>
      </c>
      <c r="C10" s="15">
        <f>SUM('Step 3'!C10:Z10)</f>
        <v>13393</v>
      </c>
      <c r="D10" s="15">
        <f>SUM('Step 3'!D10:AA10)</f>
        <v>13302</v>
      </c>
      <c r="E10" s="15">
        <f>SUM('Step 3'!E10:AB10)</f>
        <v>13184</v>
      </c>
      <c r="F10" s="15">
        <f>SUM('Step 3'!F10:AC10)</f>
        <v>13006</v>
      </c>
      <c r="G10" s="15">
        <f>SUM('Step 3'!G10:AD10)</f>
        <v>12845</v>
      </c>
      <c r="H10" s="15">
        <f>SUM('Step 3'!H10:AE10)</f>
        <v>12735</v>
      </c>
      <c r="I10" s="15">
        <f>SUM('Step 3'!I10:AF10)</f>
        <v>12630</v>
      </c>
      <c r="J10" s="15">
        <f>SUM('Step 3'!J10:AG10)</f>
        <v>12548</v>
      </c>
    </row>
    <row r="11" spans="1:10" x14ac:dyDescent="0.25">
      <c r="A11" s="16" t="s">
        <v>60</v>
      </c>
      <c r="B11" s="15">
        <f>SUM('Step 3'!B11:Y11)</f>
        <v>24812</v>
      </c>
      <c r="C11" s="15">
        <f>SUM('Step 3'!C11:Z11)</f>
        <v>24731</v>
      </c>
      <c r="D11" s="15">
        <f>SUM('Step 3'!D11:AA11)</f>
        <v>24560</v>
      </c>
      <c r="E11" s="15">
        <f>SUM('Step 3'!E11:AB11)</f>
        <v>24411</v>
      </c>
      <c r="F11" s="15">
        <f>SUM('Step 3'!F11:AC11)</f>
        <v>24247</v>
      </c>
      <c r="G11" s="15">
        <f>SUM('Step 3'!G11:AD11)</f>
        <v>23963</v>
      </c>
      <c r="H11" s="15">
        <f>SUM('Step 3'!H11:AE11)</f>
        <v>23729</v>
      </c>
      <c r="I11" s="15">
        <f>SUM('Step 3'!I11:AF11)</f>
        <v>23485</v>
      </c>
      <c r="J11" s="15">
        <f>SUM('Step 3'!J11:AG11)</f>
        <v>23345</v>
      </c>
    </row>
    <row r="12" spans="1:10" x14ac:dyDescent="0.25">
      <c r="A12" s="16" t="s">
        <v>61</v>
      </c>
      <c r="B12" s="15">
        <f>SUM('Step 3'!B12:Y12)</f>
        <v>10668</v>
      </c>
      <c r="C12" s="15">
        <f>SUM('Step 3'!C12:Z12)</f>
        <v>10636</v>
      </c>
      <c r="D12" s="15">
        <f>SUM('Step 3'!D12:AA12)</f>
        <v>10572</v>
      </c>
      <c r="E12" s="15">
        <f>SUM('Step 3'!E12:AB12)</f>
        <v>10471</v>
      </c>
      <c r="F12" s="15">
        <f>SUM('Step 3'!F12:AC12)</f>
        <v>10333</v>
      </c>
      <c r="G12" s="15">
        <f>SUM('Step 3'!G12:AD12)</f>
        <v>10164</v>
      </c>
      <c r="H12" s="15">
        <f>SUM('Step 3'!H12:AE12)</f>
        <v>10063</v>
      </c>
      <c r="I12" s="15">
        <f>SUM('Step 3'!I12:AF12)</f>
        <v>9967</v>
      </c>
      <c r="J12" s="15">
        <f>SUM('Step 3'!J12:AG12)</f>
        <v>9839</v>
      </c>
    </row>
    <row r="13" spans="1:10" x14ac:dyDescent="0.25">
      <c r="A13" s="16" t="s">
        <v>62</v>
      </c>
      <c r="B13" s="15">
        <f>SUM('Step 3'!B13:Y13)</f>
        <v>31271</v>
      </c>
      <c r="C13" s="15">
        <f>SUM('Step 3'!C13:Z13)</f>
        <v>31201</v>
      </c>
      <c r="D13" s="15">
        <f>SUM('Step 3'!D13:AA13)</f>
        <v>31187</v>
      </c>
      <c r="E13" s="15">
        <f>SUM('Step 3'!E13:AB13)</f>
        <v>31043</v>
      </c>
      <c r="F13" s="15">
        <f>SUM('Step 3'!F13:AC13)</f>
        <v>30848</v>
      </c>
      <c r="G13" s="15">
        <f>SUM('Step 3'!G13:AD13)</f>
        <v>30532</v>
      </c>
      <c r="H13" s="15">
        <f>SUM('Step 3'!H13:AE13)</f>
        <v>30359</v>
      </c>
      <c r="I13" s="15">
        <f>SUM('Step 3'!I13:AF13)</f>
        <v>30151</v>
      </c>
      <c r="J13" s="15">
        <f>SUM('Step 3'!J13:AG13)</f>
        <v>29982</v>
      </c>
    </row>
    <row r="14" spans="1:10" x14ac:dyDescent="0.25">
      <c r="A14" s="16" t="s">
        <v>63</v>
      </c>
      <c r="B14" s="15">
        <f>SUM('Step 3'!B14:Y14)</f>
        <v>46930</v>
      </c>
      <c r="C14" s="15">
        <f>SUM('Step 3'!C14:Z14)</f>
        <v>46774</v>
      </c>
      <c r="D14" s="15">
        <f>SUM('Step 3'!D14:AA14)</f>
        <v>46506</v>
      </c>
      <c r="E14" s="15">
        <f>SUM('Step 3'!E14:AB14)</f>
        <v>46097</v>
      </c>
      <c r="F14" s="15">
        <f>SUM('Step 3'!F14:AC14)</f>
        <v>45695</v>
      </c>
      <c r="G14" s="15">
        <f>SUM('Step 3'!G14:AD14)</f>
        <v>45134</v>
      </c>
      <c r="H14" s="15">
        <f>SUM('Step 3'!H14:AE14)</f>
        <v>44694</v>
      </c>
      <c r="I14" s="15">
        <f>SUM('Step 3'!I14:AF14)</f>
        <v>44350</v>
      </c>
      <c r="J14" s="15">
        <f>SUM('Step 3'!J14:AG14)</f>
        <v>44032</v>
      </c>
    </row>
    <row r="15" spans="1:10" x14ac:dyDescent="0.25">
      <c r="A15" s="16" t="s">
        <v>64</v>
      </c>
      <c r="B15" s="15">
        <f>SUM('Step 3'!B15:Y15)</f>
        <v>16996</v>
      </c>
      <c r="C15" s="15">
        <f>SUM('Step 3'!C15:Z15)</f>
        <v>16973</v>
      </c>
      <c r="D15" s="15">
        <f>SUM('Step 3'!D15:AA15)</f>
        <v>16950</v>
      </c>
      <c r="E15" s="15">
        <f>SUM('Step 3'!E15:AB15)</f>
        <v>16828</v>
      </c>
      <c r="F15" s="15">
        <f>SUM('Step 3'!F15:AC15)</f>
        <v>16788</v>
      </c>
      <c r="G15" s="15">
        <f>SUM('Step 3'!G15:AD15)</f>
        <v>16684</v>
      </c>
      <c r="H15" s="15">
        <f>SUM('Step 3'!H15:AE15)</f>
        <v>16691</v>
      </c>
      <c r="I15" s="15">
        <f>SUM('Step 3'!I15:AF15)</f>
        <v>16670</v>
      </c>
      <c r="J15" s="15">
        <f>SUM('Step 3'!J15:AG15)</f>
        <v>16609</v>
      </c>
    </row>
    <row r="16" spans="1:10" x14ac:dyDescent="0.25">
      <c r="A16" s="16" t="s">
        <v>65</v>
      </c>
      <c r="B16" s="15">
        <f>SUM('Step 3'!B16:Y16)</f>
        <v>20688</v>
      </c>
      <c r="C16" s="15">
        <f>SUM('Step 3'!C16:Z16)</f>
        <v>20655</v>
      </c>
      <c r="D16" s="15">
        <f>SUM('Step 3'!D16:AA16)</f>
        <v>20596</v>
      </c>
      <c r="E16" s="15">
        <f>SUM('Step 3'!E16:AB16)</f>
        <v>20483</v>
      </c>
      <c r="F16" s="15">
        <f>SUM('Step 3'!F16:AC16)</f>
        <v>20304</v>
      </c>
      <c r="G16" s="15">
        <f>SUM('Step 3'!G16:AD16)</f>
        <v>20076</v>
      </c>
      <c r="H16" s="15">
        <f>SUM('Step 3'!H16:AE16)</f>
        <v>19903</v>
      </c>
      <c r="I16" s="15">
        <f>SUM('Step 3'!I16:AF16)</f>
        <v>19695</v>
      </c>
      <c r="J16" s="15">
        <f>SUM('Step 3'!J16:AG16)</f>
        <v>19491</v>
      </c>
    </row>
    <row r="17" spans="1:10" x14ac:dyDescent="0.25">
      <c r="A17" s="16" t="s">
        <v>1</v>
      </c>
      <c r="B17" s="15">
        <f>SUM('Step 3'!B17:Y17)</f>
        <v>239797</v>
      </c>
      <c r="C17" s="15">
        <f>SUM('Step 3'!C17:Z17)</f>
        <v>238848</v>
      </c>
      <c r="D17" s="15">
        <f>SUM('Step 3'!D17:AA17)</f>
        <v>237612</v>
      </c>
      <c r="E17" s="15">
        <f>SUM('Step 3'!E17:AB17)</f>
        <v>236019</v>
      </c>
      <c r="F17" s="15">
        <f>SUM('Step 3'!F17:AC17)</f>
        <v>234120</v>
      </c>
      <c r="G17" s="15">
        <f>SUM('Step 3'!G17:AD17)</f>
        <v>231496</v>
      </c>
      <c r="H17" s="15">
        <f>SUM('Step 3'!H17:AE17)</f>
        <v>229791</v>
      </c>
      <c r="I17" s="15">
        <f>SUM('Step 3'!I17:AF17)</f>
        <v>228367</v>
      </c>
      <c r="J17" s="15">
        <f>SUM('Step 3'!J17:AG17)</f>
        <v>227044</v>
      </c>
    </row>
    <row r="18" spans="1:10" x14ac:dyDescent="0.25">
      <c r="A18" s="16" t="s">
        <v>2</v>
      </c>
      <c r="B18" s="15">
        <f>SUM('Step 3'!B18:Y18)</f>
        <v>325822</v>
      </c>
      <c r="C18" s="15">
        <f>SUM('Step 3'!C18:Z18)</f>
        <v>324596</v>
      </c>
      <c r="D18" s="15">
        <f>SUM('Step 3'!D18:AA18)</f>
        <v>323115</v>
      </c>
      <c r="E18" s="15">
        <f>SUM('Step 3'!E18:AB18)</f>
        <v>321101</v>
      </c>
      <c r="F18" s="15">
        <f>SUM('Step 3'!F18:AC18)</f>
        <v>318676</v>
      </c>
      <c r="G18" s="15">
        <f>SUM('Step 3'!G18:AD18)</f>
        <v>315220</v>
      </c>
      <c r="H18" s="15">
        <f>SUM('Step 3'!H18:AE18)</f>
        <v>312631</v>
      </c>
      <c r="I18" s="15">
        <f>SUM('Step 3'!I18:AF18)</f>
        <v>310679</v>
      </c>
      <c r="J18" s="15">
        <f>SUM('Step 3'!J18:AG18)</f>
        <v>308901</v>
      </c>
    </row>
    <row r="19" spans="1:10" x14ac:dyDescent="0.25">
      <c r="A19" s="16" t="s">
        <v>66</v>
      </c>
      <c r="B19" s="15">
        <f>SUM('Step 3'!B19:Y19)</f>
        <v>63219</v>
      </c>
      <c r="C19" s="15">
        <f>SUM('Step 3'!C19:Z19)</f>
        <v>63102</v>
      </c>
      <c r="D19" s="15">
        <f>SUM('Step 3'!D19:AA19)</f>
        <v>62921</v>
      </c>
      <c r="E19" s="15">
        <f>SUM('Step 3'!E19:AB19)</f>
        <v>62702</v>
      </c>
      <c r="F19" s="15">
        <f>SUM('Step 3'!F19:AC19)</f>
        <v>62354</v>
      </c>
      <c r="G19" s="15">
        <f>SUM('Step 3'!G19:AD19)</f>
        <v>61811</v>
      </c>
      <c r="H19" s="15">
        <f>SUM('Step 3'!H19:AE19)</f>
        <v>61318</v>
      </c>
      <c r="I19" s="15">
        <f>SUM('Step 3'!I19:AF19)</f>
        <v>60874</v>
      </c>
      <c r="J19" s="15">
        <f>SUM('Step 3'!J19:AG19)</f>
        <v>60411</v>
      </c>
    </row>
    <row r="20" spans="1:10" x14ac:dyDescent="0.25">
      <c r="A20" s="16" t="s">
        <v>67</v>
      </c>
      <c r="B20" s="15">
        <f>SUM('Step 3'!B20:Y20)</f>
        <v>742992</v>
      </c>
      <c r="C20" s="15">
        <f>SUM('Step 3'!C20:Z20)</f>
        <v>740217</v>
      </c>
      <c r="D20" s="15">
        <f>SUM('Step 3'!D20:AA20)</f>
        <v>736670</v>
      </c>
      <c r="E20" s="15">
        <f>SUM('Step 3'!E20:AB20)</f>
        <v>731934</v>
      </c>
      <c r="F20" s="15">
        <f>SUM('Step 3'!F20:AC20)</f>
        <v>726319</v>
      </c>
      <c r="G20" s="15">
        <f>SUM('Step 3'!G20:AD20)</f>
        <v>718268</v>
      </c>
      <c r="H20" s="15">
        <f>SUM('Step 3'!H20:AE20)</f>
        <v>712494</v>
      </c>
      <c r="I20" s="15">
        <f>SUM('Step 3'!I20:AF20)</f>
        <v>708032</v>
      </c>
      <c r="J20" s="15">
        <f>SUM('Step 3'!J20:AG20)</f>
        <v>703856</v>
      </c>
    </row>
    <row r="21" spans="1:10" x14ac:dyDescent="0.25">
      <c r="A21" s="16" t="s">
        <v>3</v>
      </c>
      <c r="B21" s="15">
        <f>SUM('Step 3'!B21:Y21)</f>
        <v>107350</v>
      </c>
      <c r="C21" s="15">
        <f>SUM('Step 3'!C21:Z21)</f>
        <v>107002</v>
      </c>
      <c r="D21" s="15">
        <f>SUM('Step 3'!D21:AA21)</f>
        <v>106476</v>
      </c>
      <c r="E21" s="15">
        <f>SUM('Step 3'!E21:AB21)</f>
        <v>105795</v>
      </c>
      <c r="F21" s="15">
        <f>SUM('Step 3'!F21:AC21)</f>
        <v>105143</v>
      </c>
      <c r="G21" s="15">
        <f>SUM('Step 3'!G21:AD21)</f>
        <v>104122</v>
      </c>
      <c r="H21" s="15">
        <f>SUM('Step 3'!H21:AE21)</f>
        <v>103326</v>
      </c>
      <c r="I21" s="15">
        <f>SUM('Step 3'!I21:AF21)</f>
        <v>102692</v>
      </c>
      <c r="J21" s="15">
        <f>SUM('Step 3'!J21:AG21)</f>
        <v>102097</v>
      </c>
    </row>
    <row r="22" spans="1:10" x14ac:dyDescent="0.25">
      <c r="A22" s="16" t="s">
        <v>68</v>
      </c>
      <c r="B22" s="15">
        <f>SUM('Step 3'!B22:Y22)</f>
        <v>32495</v>
      </c>
      <c r="C22" s="15">
        <f>SUM('Step 3'!C22:Z22)</f>
        <v>32316</v>
      </c>
      <c r="D22" s="15">
        <f>SUM('Step 3'!D22:AA22)</f>
        <v>32200</v>
      </c>
      <c r="E22" s="15">
        <f>SUM('Step 3'!E22:AB22)</f>
        <v>31924</v>
      </c>
      <c r="F22" s="15">
        <f>SUM('Step 3'!F22:AC22)</f>
        <v>31581</v>
      </c>
      <c r="G22" s="15">
        <f>SUM('Step 3'!G22:AD22)</f>
        <v>31210</v>
      </c>
      <c r="H22" s="15">
        <f>SUM('Step 3'!H22:AE22)</f>
        <v>30918</v>
      </c>
      <c r="I22" s="15">
        <f>SUM('Step 3'!I22:AF22)</f>
        <v>30684</v>
      </c>
      <c r="J22" s="15">
        <f>SUM('Step 3'!J22:AG22)</f>
        <v>30477</v>
      </c>
    </row>
    <row r="23" spans="1:10" x14ac:dyDescent="0.25">
      <c r="A23" s="16" t="s">
        <v>69</v>
      </c>
      <c r="B23" s="15">
        <f>SUM('Step 3'!B23:Y23)</f>
        <v>23847</v>
      </c>
      <c r="C23" s="15">
        <f>SUM('Step 3'!C23:Z23)</f>
        <v>23784</v>
      </c>
      <c r="D23" s="15">
        <f>SUM('Step 3'!D23:AA23)</f>
        <v>23765</v>
      </c>
      <c r="E23" s="15">
        <f>SUM('Step 3'!E23:AB23)</f>
        <v>23701</v>
      </c>
      <c r="F23" s="15">
        <f>SUM('Step 3'!F23:AC23)</f>
        <v>23546</v>
      </c>
      <c r="G23" s="15">
        <f>SUM('Step 3'!G23:AD23)</f>
        <v>23399</v>
      </c>
      <c r="H23" s="15">
        <f>SUM('Step 3'!H23:AE23)</f>
        <v>23306</v>
      </c>
      <c r="I23" s="15">
        <f>SUM('Step 3'!I23:AF23)</f>
        <v>23169</v>
      </c>
      <c r="J23" s="15">
        <f>SUM('Step 3'!J23:AG23)</f>
        <v>23012</v>
      </c>
    </row>
    <row r="24" spans="1:10" x14ac:dyDescent="0.25">
      <c r="A24" s="16" t="s">
        <v>70</v>
      </c>
      <c r="B24" s="15">
        <f>SUM('Step 3'!B24:Y24)</f>
        <v>11830</v>
      </c>
      <c r="C24" s="15">
        <f>SUM('Step 3'!C24:Z24)</f>
        <v>11785</v>
      </c>
      <c r="D24" s="15">
        <f>SUM('Step 3'!D24:AA24)</f>
        <v>11760</v>
      </c>
      <c r="E24" s="15">
        <f>SUM('Step 3'!E24:AB24)</f>
        <v>11656</v>
      </c>
      <c r="F24" s="15">
        <f>SUM('Step 3'!F24:AC24)</f>
        <v>11564</v>
      </c>
      <c r="G24" s="15">
        <f>SUM('Step 3'!G24:AD24)</f>
        <v>11417</v>
      </c>
      <c r="H24" s="15">
        <f>SUM('Step 3'!H24:AE24)</f>
        <v>11292</v>
      </c>
      <c r="I24" s="15">
        <f>SUM('Step 3'!I24:AF24)</f>
        <v>11187</v>
      </c>
      <c r="J24" s="15">
        <f>SUM('Step 3'!J24:AG24)</f>
        <v>11078</v>
      </c>
    </row>
    <row r="25" spans="1:10" x14ac:dyDescent="0.25">
      <c r="A25" s="16" t="s">
        <v>71</v>
      </c>
      <c r="B25" s="15">
        <f>SUM('Step 3'!B25:Y25)</f>
        <v>52863</v>
      </c>
      <c r="C25" s="15">
        <f>SUM('Step 3'!C25:Z25)</f>
        <v>52583</v>
      </c>
      <c r="D25" s="15">
        <f>SUM('Step 3'!D25:AA25)</f>
        <v>52228</v>
      </c>
      <c r="E25" s="15">
        <f>SUM('Step 3'!E25:AB25)</f>
        <v>51856</v>
      </c>
      <c r="F25" s="15">
        <f>SUM('Step 3'!F25:AC25)</f>
        <v>51366</v>
      </c>
      <c r="G25" s="15">
        <f>SUM('Step 3'!G25:AD25)</f>
        <v>50710</v>
      </c>
      <c r="H25" s="15">
        <f>SUM('Step 3'!H25:AE25)</f>
        <v>50289</v>
      </c>
      <c r="I25" s="15">
        <f>SUM('Step 3'!I25:AF25)</f>
        <v>49812</v>
      </c>
      <c r="J25" s="15">
        <f>SUM('Step 3'!J25:AG25)</f>
        <v>49394</v>
      </c>
    </row>
    <row r="26" spans="1:10" x14ac:dyDescent="0.25">
      <c r="A26" s="16" t="s">
        <v>4</v>
      </c>
      <c r="B26" s="15">
        <f>SUM('Step 3'!B26:Y26)</f>
        <v>115667</v>
      </c>
      <c r="C26" s="15">
        <f>SUM('Step 3'!C26:Z26)</f>
        <v>115332</v>
      </c>
      <c r="D26" s="15">
        <f>SUM('Step 3'!D26:AA26)</f>
        <v>114771</v>
      </c>
      <c r="E26" s="15">
        <f>SUM('Step 3'!E26:AB26)</f>
        <v>114010</v>
      </c>
      <c r="F26" s="15">
        <f>SUM('Step 3'!F26:AC26)</f>
        <v>113227</v>
      </c>
      <c r="G26" s="15">
        <f>SUM('Step 3'!G26:AD26)</f>
        <v>112015</v>
      </c>
      <c r="H26" s="15">
        <f>SUM('Step 3'!H26:AE26)</f>
        <v>111071</v>
      </c>
      <c r="I26" s="15">
        <f>SUM('Step 3'!I26:AF26)</f>
        <v>110355</v>
      </c>
      <c r="J26" s="15">
        <f>SUM('Step 3'!J26:AG26)</f>
        <v>109756</v>
      </c>
    </row>
    <row r="27" spans="1:10" x14ac:dyDescent="0.25">
      <c r="A27" s="16" t="s">
        <v>72</v>
      </c>
      <c r="B27" s="15">
        <f>SUM('Step 3'!B27:Y27)</f>
        <v>19824</v>
      </c>
      <c r="C27" s="15">
        <f>SUM('Step 3'!C27:Z27)</f>
        <v>19796</v>
      </c>
      <c r="D27" s="15">
        <f>SUM('Step 3'!D27:AA27)</f>
        <v>19736</v>
      </c>
      <c r="E27" s="15">
        <f>SUM('Step 3'!E27:AB27)</f>
        <v>19607</v>
      </c>
      <c r="F27" s="15">
        <f>SUM('Step 3'!F27:AC27)</f>
        <v>19477</v>
      </c>
      <c r="G27" s="15">
        <f>SUM('Step 3'!G27:AD27)</f>
        <v>19285</v>
      </c>
      <c r="H27" s="15">
        <f>SUM('Step 3'!H27:AE27)</f>
        <v>19161</v>
      </c>
      <c r="I27" s="15">
        <f>SUM('Step 3'!I27:AF27)</f>
        <v>19080</v>
      </c>
      <c r="J27" s="15">
        <f>SUM('Step 3'!J27:AG27)</f>
        <v>19045</v>
      </c>
    </row>
    <row r="28" spans="1:10" x14ac:dyDescent="0.25">
      <c r="A28" s="16" t="s">
        <v>73</v>
      </c>
      <c r="B28" s="15">
        <f>SUM('Step 3'!B28:Y28)</f>
        <v>22974</v>
      </c>
      <c r="C28" s="15">
        <f>SUM('Step 3'!C28:Z28)</f>
        <v>22846</v>
      </c>
      <c r="D28" s="15">
        <f>SUM('Step 3'!D28:AA28)</f>
        <v>22748</v>
      </c>
      <c r="E28" s="15">
        <f>SUM('Step 3'!E28:AB28)</f>
        <v>22573</v>
      </c>
      <c r="F28" s="15">
        <f>SUM('Step 3'!F28:AC28)</f>
        <v>22381</v>
      </c>
      <c r="G28" s="15">
        <f>SUM('Step 3'!G28:AD28)</f>
        <v>22119</v>
      </c>
      <c r="H28" s="15">
        <f>SUM('Step 3'!H28:AE28)</f>
        <v>21989</v>
      </c>
      <c r="I28" s="15">
        <f>SUM('Step 3'!I28:AF28)</f>
        <v>21874</v>
      </c>
      <c r="J28" s="15">
        <f>SUM('Step 3'!J28:AG28)</f>
        <v>21749</v>
      </c>
    </row>
    <row r="29" spans="1:10" x14ac:dyDescent="0.25">
      <c r="A29" s="16" t="s">
        <v>74</v>
      </c>
      <c r="B29" s="15">
        <f>SUM('Step 3'!B29:Y29)</f>
        <v>53641</v>
      </c>
      <c r="C29" s="15">
        <f>SUM('Step 3'!C29:Z29)</f>
        <v>53336</v>
      </c>
      <c r="D29" s="15">
        <f>SUM('Step 3'!D29:AA29)</f>
        <v>53124</v>
      </c>
      <c r="E29" s="15">
        <f>SUM('Step 3'!E29:AB29)</f>
        <v>52847</v>
      </c>
      <c r="F29" s="15">
        <f>SUM('Step 3'!F29:AC29)</f>
        <v>52331</v>
      </c>
      <c r="G29" s="15">
        <f>SUM('Step 3'!G29:AD29)</f>
        <v>51777</v>
      </c>
      <c r="H29" s="15">
        <f>SUM('Step 3'!H29:AE29)</f>
        <v>51356</v>
      </c>
      <c r="I29" s="15">
        <f>SUM('Step 3'!I29:AF29)</f>
        <v>50945</v>
      </c>
      <c r="J29" s="15">
        <f>SUM('Step 3'!J29:AG29)</f>
        <v>50631</v>
      </c>
    </row>
    <row r="30" spans="1:10" x14ac:dyDescent="0.25">
      <c r="A30" s="16" t="s">
        <v>75</v>
      </c>
      <c r="B30" s="15">
        <f>SUM('Step 3'!B30:Y30)</f>
        <v>13184</v>
      </c>
      <c r="C30" s="15">
        <f>SUM('Step 3'!C30:Z30)</f>
        <v>13123</v>
      </c>
      <c r="D30" s="15">
        <f>SUM('Step 3'!D30:AA30)</f>
        <v>13069</v>
      </c>
      <c r="E30" s="15">
        <f>SUM('Step 3'!E30:AB30)</f>
        <v>12946</v>
      </c>
      <c r="F30" s="15">
        <f>SUM('Step 3'!F30:AC30)</f>
        <v>12800</v>
      </c>
      <c r="G30" s="15">
        <f>SUM('Step 3'!G30:AD30)</f>
        <v>12602</v>
      </c>
      <c r="H30" s="15">
        <f>SUM('Step 3'!H30:AE30)</f>
        <v>12457</v>
      </c>
      <c r="I30" s="15">
        <f>SUM('Step 3'!I30:AF30)</f>
        <v>12330</v>
      </c>
      <c r="J30" s="15">
        <f>SUM('Step 3'!J30:AG30)</f>
        <v>12233</v>
      </c>
    </row>
    <row r="31" spans="1:10" x14ac:dyDescent="0.25">
      <c r="A31" s="16" t="s">
        <v>76</v>
      </c>
      <c r="B31" s="15">
        <f>SUM('Step 3'!B31:Y31)</f>
        <v>46163</v>
      </c>
      <c r="C31" s="15">
        <f>SUM('Step 3'!C31:Z31)</f>
        <v>46015</v>
      </c>
      <c r="D31" s="15">
        <f>SUM('Step 3'!D31:AA31)</f>
        <v>45849</v>
      </c>
      <c r="E31" s="15">
        <f>SUM('Step 3'!E31:AB31)</f>
        <v>45560</v>
      </c>
      <c r="F31" s="15">
        <f>SUM('Step 3'!F31:AC31)</f>
        <v>45174</v>
      </c>
      <c r="G31" s="15">
        <f>SUM('Step 3'!G31:AD31)</f>
        <v>44660</v>
      </c>
      <c r="H31" s="15">
        <f>SUM('Step 3'!H31:AE31)</f>
        <v>44327</v>
      </c>
      <c r="I31" s="15">
        <f>SUM('Step 3'!I31:AF31)</f>
        <v>44010</v>
      </c>
      <c r="J31" s="15">
        <f>SUM('Step 3'!J31:AG31)</f>
        <v>43706</v>
      </c>
    </row>
    <row r="32" spans="1:10" x14ac:dyDescent="0.25">
      <c r="A32" s="16" t="s">
        <v>77</v>
      </c>
      <c r="B32" s="15">
        <f>SUM('Step 3'!B32:Y32)</f>
        <v>32404</v>
      </c>
      <c r="C32" s="15">
        <f>SUM('Step 3'!C32:Z32)</f>
        <v>32264</v>
      </c>
      <c r="D32" s="15">
        <f>SUM('Step 3'!D32:AA32)</f>
        <v>32086</v>
      </c>
      <c r="E32" s="15">
        <f>SUM('Step 3'!E32:AB32)</f>
        <v>31885</v>
      </c>
      <c r="F32" s="15">
        <f>SUM('Step 3'!F32:AC32)</f>
        <v>31677</v>
      </c>
      <c r="G32" s="15">
        <f>SUM('Step 3'!G32:AD32)</f>
        <v>31343</v>
      </c>
      <c r="H32" s="15">
        <f>SUM('Step 3'!H32:AE32)</f>
        <v>30996</v>
      </c>
      <c r="I32" s="15">
        <f>SUM('Step 3'!I32:AF32)</f>
        <v>30704</v>
      </c>
      <c r="J32" s="15">
        <f>SUM('Step 3'!J32:AG32)</f>
        <v>30400</v>
      </c>
    </row>
    <row r="33" spans="1:10" x14ac:dyDescent="0.25">
      <c r="A33" s="16" t="s">
        <v>78</v>
      </c>
      <c r="B33" s="15">
        <f>SUM('Step 3'!B33:Y33)</f>
        <v>90366</v>
      </c>
      <c r="C33" s="15">
        <f>SUM('Step 3'!C33:Z33)</f>
        <v>89770</v>
      </c>
      <c r="D33" s="15">
        <f>SUM('Step 3'!D33:AA33)</f>
        <v>89217</v>
      </c>
      <c r="E33" s="15">
        <f>SUM('Step 3'!E33:AB33)</f>
        <v>88530</v>
      </c>
      <c r="F33" s="15">
        <f>SUM('Step 3'!F33:AC33)</f>
        <v>87802</v>
      </c>
      <c r="G33" s="15">
        <f>SUM('Step 3'!G33:AD33)</f>
        <v>86721</v>
      </c>
      <c r="H33" s="15">
        <f>SUM('Step 3'!H33:AE33)</f>
        <v>85729</v>
      </c>
      <c r="I33" s="15">
        <f>SUM('Step 3'!I33:AF33)</f>
        <v>85111</v>
      </c>
      <c r="J33" s="15">
        <f>SUM('Step 3'!J33:AG33)</f>
        <v>84482</v>
      </c>
    </row>
    <row r="34" spans="1:10" x14ac:dyDescent="0.25">
      <c r="A34" s="16" t="s">
        <v>79</v>
      </c>
      <c r="B34" s="15">
        <f>SUM('Step 3'!B34:Y34)</f>
        <v>15953</v>
      </c>
      <c r="C34" s="15">
        <f>SUM('Step 3'!C34:Z34)</f>
        <v>15877</v>
      </c>
      <c r="D34" s="15">
        <f>SUM('Step 3'!D34:AA34)</f>
        <v>15811</v>
      </c>
      <c r="E34" s="15">
        <f>SUM('Step 3'!E34:AB34)</f>
        <v>15726</v>
      </c>
      <c r="F34" s="15">
        <f>SUM('Step 3'!F34:AC34)</f>
        <v>15558</v>
      </c>
      <c r="G34" s="15">
        <f>SUM('Step 3'!G34:AD34)</f>
        <v>15393</v>
      </c>
      <c r="H34" s="15">
        <f>SUM('Step 3'!H34:AE34)</f>
        <v>15246</v>
      </c>
      <c r="I34" s="15">
        <f>SUM('Step 3'!I34:AF34)</f>
        <v>15136</v>
      </c>
      <c r="J34" s="15">
        <f>SUM('Step 3'!J34:AG34)</f>
        <v>15008</v>
      </c>
    </row>
    <row r="35" spans="1:10" x14ac:dyDescent="0.25">
      <c r="A35" s="16" t="s">
        <v>5</v>
      </c>
      <c r="B35" s="15">
        <f>SUM('Step 3'!B35:Y35)</f>
        <v>520844</v>
      </c>
      <c r="C35" s="15">
        <f>SUM('Step 3'!C35:Z35)</f>
        <v>519024</v>
      </c>
      <c r="D35" s="15">
        <f>SUM('Step 3'!D35:AA35)</f>
        <v>517194</v>
      </c>
      <c r="E35" s="15">
        <f>SUM('Step 3'!E35:AB35)</f>
        <v>514650</v>
      </c>
      <c r="F35" s="15">
        <f>SUM('Step 3'!F35:AC35)</f>
        <v>510743</v>
      </c>
      <c r="G35" s="15">
        <f>SUM('Step 3'!G35:AD35)</f>
        <v>505460</v>
      </c>
      <c r="H35" s="15">
        <f>SUM('Step 3'!H35:AE35)</f>
        <v>502060</v>
      </c>
      <c r="I35" s="15">
        <f>SUM('Step 3'!I35:AF35)</f>
        <v>499195</v>
      </c>
      <c r="J35" s="15">
        <f>SUM('Step 3'!J35:AG35)</f>
        <v>496360</v>
      </c>
    </row>
    <row r="36" spans="1:10" x14ac:dyDescent="0.25">
      <c r="A36" s="16" t="s">
        <v>80</v>
      </c>
      <c r="B36" s="15">
        <f>SUM('Step 3'!B36:Y36)</f>
        <v>21698</v>
      </c>
      <c r="C36" s="15">
        <f>SUM('Step 3'!C36:Z36)</f>
        <v>21587</v>
      </c>
      <c r="D36" s="15">
        <f>SUM('Step 3'!D36:AA36)</f>
        <v>21483</v>
      </c>
      <c r="E36" s="15">
        <f>SUM('Step 3'!E36:AB36)</f>
        <v>21305</v>
      </c>
      <c r="F36" s="15">
        <f>SUM('Step 3'!F36:AC36)</f>
        <v>21078</v>
      </c>
      <c r="G36" s="15">
        <f>SUM('Step 3'!G36:AD36)</f>
        <v>20826</v>
      </c>
      <c r="H36" s="15">
        <f>SUM('Step 3'!H36:AE36)</f>
        <v>20696</v>
      </c>
      <c r="I36" s="15">
        <f>SUM('Step 3'!I36:AF36)</f>
        <v>20540</v>
      </c>
      <c r="J36" s="15">
        <f>SUM('Step 3'!J36:AG36)</f>
        <v>20411</v>
      </c>
    </row>
    <row r="37" spans="1:10" x14ac:dyDescent="0.25">
      <c r="A37" s="16" t="s">
        <v>81</v>
      </c>
      <c r="B37" s="15">
        <f>SUM('Step 3'!B37:Y37)</f>
        <v>20850</v>
      </c>
      <c r="C37" s="15">
        <f>SUM('Step 3'!C37:Z37)</f>
        <v>20773</v>
      </c>
      <c r="D37" s="15">
        <f>SUM('Step 3'!D37:AA37)</f>
        <v>20689</v>
      </c>
      <c r="E37" s="15">
        <f>SUM('Step 3'!E37:AB37)</f>
        <v>20534</v>
      </c>
      <c r="F37" s="15">
        <f>SUM('Step 3'!F37:AC37)</f>
        <v>20336</v>
      </c>
      <c r="G37" s="15">
        <f>SUM('Step 3'!G37:AD37)</f>
        <v>20066</v>
      </c>
      <c r="H37" s="15">
        <f>SUM('Step 3'!H37:AE37)</f>
        <v>19873</v>
      </c>
      <c r="I37" s="15">
        <f>SUM('Step 3'!I37:AF37)</f>
        <v>19752</v>
      </c>
      <c r="J37" s="15">
        <f>SUM('Step 3'!J37:AG37)</f>
        <v>19573</v>
      </c>
    </row>
    <row r="38" spans="1:10" x14ac:dyDescent="0.25">
      <c r="A38" s="16" t="s">
        <v>82</v>
      </c>
      <c r="B38" s="15">
        <f>SUM('Step 3'!B38:Y38)</f>
        <v>17158</v>
      </c>
      <c r="C38" s="15">
        <f>SUM('Step 3'!C38:Z38)</f>
        <v>17053</v>
      </c>
      <c r="D38" s="15">
        <f>SUM('Step 3'!D38:AA38)</f>
        <v>16958</v>
      </c>
      <c r="E38" s="15">
        <f>SUM('Step 3'!E38:AB38)</f>
        <v>16803</v>
      </c>
      <c r="F38" s="15">
        <f>SUM('Step 3'!F38:AC38)</f>
        <v>16594</v>
      </c>
      <c r="G38" s="15">
        <f>SUM('Step 3'!G38:AD38)</f>
        <v>16384</v>
      </c>
      <c r="H38" s="15">
        <f>SUM('Step 3'!H38:AE38)</f>
        <v>16265</v>
      </c>
      <c r="I38" s="15">
        <f>SUM('Step 3'!I38:AF38)</f>
        <v>16121</v>
      </c>
      <c r="J38" s="15">
        <f>SUM('Step 3'!J38:AG38)</f>
        <v>15964</v>
      </c>
    </row>
    <row r="39" spans="1:10" x14ac:dyDescent="0.25">
      <c r="A39" s="16" t="s">
        <v>83</v>
      </c>
      <c r="B39" s="15">
        <f>SUM('Step 3'!B39:Y39)</f>
        <v>14831</v>
      </c>
      <c r="C39" s="15">
        <f>SUM('Step 3'!C39:Z39)</f>
        <v>14764</v>
      </c>
      <c r="D39" s="15">
        <f>SUM('Step 3'!D39:AA39)</f>
        <v>14713</v>
      </c>
      <c r="E39" s="15">
        <f>SUM('Step 3'!E39:AB39)</f>
        <v>14598</v>
      </c>
      <c r="F39" s="15">
        <f>SUM('Step 3'!F39:AC39)</f>
        <v>14457</v>
      </c>
      <c r="G39" s="15">
        <f>SUM('Step 3'!G39:AD39)</f>
        <v>14262</v>
      </c>
      <c r="H39" s="15">
        <f>SUM('Step 3'!H39:AE39)</f>
        <v>14161</v>
      </c>
      <c r="I39" s="15">
        <f>SUM('Step 3'!I39:AF39)</f>
        <v>14072</v>
      </c>
      <c r="J39" s="15">
        <f>SUM('Step 3'!J39:AG39)</f>
        <v>14002</v>
      </c>
    </row>
    <row r="40" spans="1:10" x14ac:dyDescent="0.25">
      <c r="A40" s="16" t="s">
        <v>84</v>
      </c>
      <c r="B40" s="15">
        <f>SUM('Step 3'!B40:Y40)</f>
        <v>36666</v>
      </c>
      <c r="C40" s="15">
        <f>SUM('Step 3'!C40:Z40)</f>
        <v>36424</v>
      </c>
      <c r="D40" s="15">
        <f>SUM('Step 3'!D40:AA40)</f>
        <v>36200</v>
      </c>
      <c r="E40" s="15">
        <f>SUM('Step 3'!E40:AB40)</f>
        <v>35891</v>
      </c>
      <c r="F40" s="15">
        <f>SUM('Step 3'!F40:AC40)</f>
        <v>35553</v>
      </c>
      <c r="G40" s="15">
        <f>SUM('Step 3'!G40:AD40)</f>
        <v>35104</v>
      </c>
      <c r="H40" s="15">
        <f>SUM('Step 3'!H40:AE40)</f>
        <v>34713</v>
      </c>
      <c r="I40" s="15">
        <f>SUM('Step 3'!I40:AF40)</f>
        <v>34463</v>
      </c>
      <c r="J40" s="15">
        <f>SUM('Step 3'!J40:AG40)</f>
        <v>34254</v>
      </c>
    </row>
    <row r="41" spans="1:10" x14ac:dyDescent="0.25">
      <c r="A41" s="16" t="s">
        <v>85</v>
      </c>
      <c r="B41" s="15">
        <f>SUM('Step 3'!B41:Y41)</f>
        <v>17945</v>
      </c>
      <c r="C41" s="15">
        <f>SUM('Step 3'!C41:Z41)</f>
        <v>17929</v>
      </c>
      <c r="D41" s="15">
        <f>SUM('Step 3'!D41:AA41)</f>
        <v>17884</v>
      </c>
      <c r="E41" s="15">
        <f>SUM('Step 3'!E41:AB41)</f>
        <v>17776</v>
      </c>
      <c r="F41" s="15">
        <f>SUM('Step 3'!F41:AC41)</f>
        <v>17608</v>
      </c>
      <c r="G41" s="15">
        <f>SUM('Step 3'!G41:AD41)</f>
        <v>17401</v>
      </c>
      <c r="H41" s="15">
        <f>SUM('Step 3'!H41:AE41)</f>
        <v>17213</v>
      </c>
      <c r="I41" s="15">
        <f>SUM('Step 3'!I41:AF41)</f>
        <v>17021</v>
      </c>
      <c r="J41" s="15">
        <f>SUM('Step 3'!J41:AG41)</f>
        <v>16875</v>
      </c>
    </row>
    <row r="42" spans="1:10" x14ac:dyDescent="0.25">
      <c r="A42" s="16" t="s">
        <v>86</v>
      </c>
      <c r="B42" s="15">
        <f>SUM('Step 3'!B42:Y42)</f>
        <v>26729</v>
      </c>
      <c r="C42" s="15">
        <f>SUM('Step 3'!C42:Z42)</f>
        <v>26627</v>
      </c>
      <c r="D42" s="15">
        <f>SUM('Step 3'!D42:AA42)</f>
        <v>26526</v>
      </c>
      <c r="E42" s="15">
        <f>SUM('Step 3'!E42:AB42)</f>
        <v>26360</v>
      </c>
      <c r="F42" s="15">
        <f>SUM('Step 3'!F42:AC42)</f>
        <v>26123</v>
      </c>
      <c r="G42" s="15">
        <f>SUM('Step 3'!G42:AD42)</f>
        <v>25779</v>
      </c>
      <c r="H42" s="15">
        <f>SUM('Step 3'!H42:AE42)</f>
        <v>25488</v>
      </c>
      <c r="I42" s="15">
        <f>SUM('Step 3'!I42:AF42)</f>
        <v>25193</v>
      </c>
      <c r="J42" s="15">
        <f>SUM('Step 3'!J42:AG42)</f>
        <v>24925</v>
      </c>
    </row>
    <row r="43" spans="1:10" x14ac:dyDescent="0.25">
      <c r="A43" s="16" t="s">
        <v>87</v>
      </c>
      <c r="B43" s="15">
        <f>SUM('Step 3'!B43:Y43)</f>
        <v>24848</v>
      </c>
      <c r="C43" s="15">
        <f>SUM('Step 3'!C43:Z43)</f>
        <v>24657</v>
      </c>
      <c r="D43" s="15">
        <f>SUM('Step 3'!D43:AA43)</f>
        <v>24464</v>
      </c>
      <c r="E43" s="15">
        <f>SUM('Step 3'!E43:AB43)</f>
        <v>24301</v>
      </c>
      <c r="F43" s="15">
        <f>SUM('Step 3'!F43:AC43)</f>
        <v>24134</v>
      </c>
      <c r="G43" s="15">
        <f>SUM('Step 3'!G43:AD43)</f>
        <v>23885</v>
      </c>
      <c r="H43" s="15">
        <f>SUM('Step 3'!H43:AE43)</f>
        <v>23682</v>
      </c>
      <c r="I43" s="15">
        <f>SUM('Step 3'!I43:AF43)</f>
        <v>23479</v>
      </c>
      <c r="J43" s="15">
        <f>SUM('Step 3'!J43:AG43)</f>
        <v>23295</v>
      </c>
    </row>
    <row r="44" spans="1:10" x14ac:dyDescent="0.25">
      <c r="A44" s="16" t="s">
        <v>6</v>
      </c>
      <c r="B44" s="15">
        <f>SUM('Step 3'!B44:Y44)</f>
        <v>177373</v>
      </c>
      <c r="C44" s="15">
        <f>SUM('Step 3'!C44:Z44)</f>
        <v>176773</v>
      </c>
      <c r="D44" s="15">
        <f>SUM('Step 3'!D44:AA44)</f>
        <v>175943</v>
      </c>
      <c r="E44" s="15">
        <f>SUM('Step 3'!E44:AB44)</f>
        <v>174814</v>
      </c>
      <c r="F44" s="15">
        <f>SUM('Step 3'!F44:AC44)</f>
        <v>173523</v>
      </c>
      <c r="G44" s="15">
        <f>SUM('Step 3'!G44:AD44)</f>
        <v>171552</v>
      </c>
      <c r="H44" s="15">
        <f>SUM('Step 3'!H44:AE44)</f>
        <v>170072</v>
      </c>
      <c r="I44" s="15">
        <f>SUM('Step 3'!I44:AF44)</f>
        <v>168986</v>
      </c>
      <c r="J44" s="15">
        <f>SUM('Step 3'!J44:AG44)</f>
        <v>167911</v>
      </c>
    </row>
    <row r="45" spans="1:10" x14ac:dyDescent="0.25">
      <c r="A45" s="16" t="s">
        <v>88</v>
      </c>
      <c r="B45" s="15">
        <f>SUM('Step 3'!B45:Y45)</f>
        <v>40741</v>
      </c>
      <c r="C45" s="15">
        <f>SUM('Step 3'!C45:Z45)</f>
        <v>40544</v>
      </c>
      <c r="D45" s="15">
        <f>SUM('Step 3'!D45:AA45)</f>
        <v>40302</v>
      </c>
      <c r="E45" s="15">
        <f>SUM('Step 3'!E45:AB45)</f>
        <v>40037</v>
      </c>
      <c r="F45" s="15">
        <f>SUM('Step 3'!F45:AC45)</f>
        <v>39657</v>
      </c>
      <c r="G45" s="15">
        <f>SUM('Step 3'!G45:AD45)</f>
        <v>39153</v>
      </c>
      <c r="H45" s="15">
        <f>SUM('Step 3'!H45:AE45)</f>
        <v>38842</v>
      </c>
      <c r="I45" s="15">
        <f>SUM('Step 3'!I45:AF45)</f>
        <v>38631</v>
      </c>
      <c r="J45" s="15">
        <f>SUM('Step 3'!J45:AG45)</f>
        <v>38454</v>
      </c>
    </row>
    <row r="46" spans="1:10" x14ac:dyDescent="0.25">
      <c r="A46" s="16" t="s">
        <v>89</v>
      </c>
      <c r="B46" s="15">
        <f>SUM('Step 3'!B46:Y46)</f>
        <v>28343</v>
      </c>
      <c r="C46" s="15">
        <f>SUM('Step 3'!C46:Z46)</f>
        <v>28290</v>
      </c>
      <c r="D46" s="15">
        <f>SUM('Step 3'!D46:AA46)</f>
        <v>28269</v>
      </c>
      <c r="E46" s="15">
        <f>SUM('Step 3'!E46:AB46)</f>
        <v>28211</v>
      </c>
      <c r="F46" s="15">
        <f>SUM('Step 3'!F46:AC46)</f>
        <v>27984</v>
      </c>
      <c r="G46" s="15">
        <f>SUM('Step 3'!G46:AD46)</f>
        <v>27632</v>
      </c>
      <c r="H46" s="15">
        <f>SUM('Step 3'!H46:AE46)</f>
        <v>27380</v>
      </c>
      <c r="I46" s="15">
        <f>SUM('Step 3'!I46:AF46)</f>
        <v>27215</v>
      </c>
      <c r="J46" s="15">
        <f>SUM('Step 3'!J46:AG46)</f>
        <v>27028</v>
      </c>
    </row>
    <row r="47" spans="1:10" x14ac:dyDescent="0.25">
      <c r="A47" s="16" t="s">
        <v>90</v>
      </c>
      <c r="B47" s="15">
        <f>SUM('Step 3'!B47:Y47)</f>
        <v>20229</v>
      </c>
      <c r="C47" s="15">
        <f>SUM('Step 3'!C47:Z47)</f>
        <v>20075</v>
      </c>
      <c r="D47" s="15">
        <f>SUM('Step 3'!D47:AA47)</f>
        <v>19965</v>
      </c>
      <c r="E47" s="15">
        <f>SUM('Step 3'!E47:AB47)</f>
        <v>19804</v>
      </c>
      <c r="F47" s="15">
        <f>SUM('Step 3'!F47:AC47)</f>
        <v>19672</v>
      </c>
      <c r="G47" s="15">
        <f>SUM('Step 3'!G47:AD47)</f>
        <v>19442</v>
      </c>
      <c r="H47" s="15">
        <f>SUM('Step 3'!H47:AE47)</f>
        <v>19182</v>
      </c>
      <c r="I47" s="15">
        <f>SUM('Step 3'!I47:AF47)</f>
        <v>19078</v>
      </c>
      <c r="J47" s="15">
        <f>SUM('Step 3'!J47:AG47)</f>
        <v>18983</v>
      </c>
    </row>
    <row r="48" spans="1:10" x14ac:dyDescent="0.25">
      <c r="A48" s="16" t="s">
        <v>91</v>
      </c>
      <c r="B48" s="15">
        <f>SUM('Step 3'!B48:Y48)</f>
        <v>49218</v>
      </c>
      <c r="C48" s="15">
        <f>SUM('Step 3'!C48:Z48)</f>
        <v>49086</v>
      </c>
      <c r="D48" s="15">
        <f>SUM('Step 3'!D48:AA48)</f>
        <v>48932</v>
      </c>
      <c r="E48" s="15">
        <f>SUM('Step 3'!E48:AB48)</f>
        <v>48658</v>
      </c>
      <c r="F48" s="15">
        <f>SUM('Step 3'!F48:AC48)</f>
        <v>48367</v>
      </c>
      <c r="G48" s="15">
        <f>SUM('Step 3'!G48:AD48)</f>
        <v>47806</v>
      </c>
      <c r="H48" s="15">
        <f>SUM('Step 3'!H48:AE48)</f>
        <v>47483</v>
      </c>
      <c r="I48" s="15">
        <f>SUM('Step 3'!I48:AF48)</f>
        <v>47224</v>
      </c>
      <c r="J48" s="15">
        <f>SUM('Step 3'!J48:AG48)</f>
        <v>46986</v>
      </c>
    </row>
    <row r="49" spans="1:10" x14ac:dyDescent="0.25">
      <c r="A49" s="16" t="s">
        <v>92</v>
      </c>
      <c r="B49" s="15">
        <f>SUM('Step 3'!B49:Y49)</f>
        <v>18765</v>
      </c>
      <c r="C49" s="15">
        <f>SUM('Step 3'!C49:Z49)</f>
        <v>18682</v>
      </c>
      <c r="D49" s="15">
        <f>SUM('Step 3'!D49:AA49)</f>
        <v>18649</v>
      </c>
      <c r="E49" s="15">
        <f>SUM('Step 3'!E49:AB49)</f>
        <v>18601</v>
      </c>
      <c r="F49" s="15">
        <f>SUM('Step 3'!F49:AC49)</f>
        <v>18515</v>
      </c>
      <c r="G49" s="15">
        <f>SUM('Step 3'!G49:AD49)</f>
        <v>18332</v>
      </c>
      <c r="H49" s="15">
        <f>SUM('Step 3'!H49:AE49)</f>
        <v>18228</v>
      </c>
      <c r="I49" s="15">
        <f>SUM('Step 3'!I49:AF49)</f>
        <v>18162</v>
      </c>
      <c r="J49" s="15">
        <f>SUM('Step 3'!J49:AG49)</f>
        <v>18072</v>
      </c>
    </row>
    <row r="50" spans="1:10" x14ac:dyDescent="0.25">
      <c r="A50" s="16" t="s">
        <v>93</v>
      </c>
      <c r="B50" s="15">
        <f>SUM('Step 3'!B50:Y50)</f>
        <v>20942</v>
      </c>
      <c r="C50" s="15">
        <f>SUM('Step 3'!C50:Z50)</f>
        <v>20971</v>
      </c>
      <c r="D50" s="15">
        <f>SUM('Step 3'!D50:AA50)</f>
        <v>20949</v>
      </c>
      <c r="E50" s="15">
        <f>SUM('Step 3'!E50:AB50)</f>
        <v>20899</v>
      </c>
      <c r="F50" s="15">
        <f>SUM('Step 3'!F50:AC50)</f>
        <v>20784</v>
      </c>
      <c r="G50" s="15">
        <f>SUM('Step 3'!G50:AD50)</f>
        <v>20618</v>
      </c>
      <c r="H50" s="15">
        <f>SUM('Step 3'!H50:AE50)</f>
        <v>20574</v>
      </c>
      <c r="I50" s="15">
        <f>SUM('Step 3'!I50:AF50)</f>
        <v>20423</v>
      </c>
      <c r="J50" s="15">
        <f>SUM('Step 3'!J50:AG50)</f>
        <v>20307</v>
      </c>
    </row>
    <row r="51" spans="1:10" x14ac:dyDescent="0.25">
      <c r="A51" s="16" t="s">
        <v>94</v>
      </c>
      <c r="B51" s="15">
        <f>SUM('Step 3'!B51:Y51)</f>
        <v>29230</v>
      </c>
      <c r="C51" s="15">
        <f>SUM('Step 3'!C51:Z51)</f>
        <v>29131</v>
      </c>
      <c r="D51" s="15">
        <f>SUM('Step 3'!D51:AA51)</f>
        <v>28977</v>
      </c>
      <c r="E51" s="15">
        <f>SUM('Step 3'!E51:AB51)</f>
        <v>28775</v>
      </c>
      <c r="F51" s="15">
        <f>SUM('Step 3'!F51:AC51)</f>
        <v>28528</v>
      </c>
      <c r="G51" s="15">
        <f>SUM('Step 3'!G51:AD51)</f>
        <v>28165</v>
      </c>
      <c r="H51" s="15">
        <f>SUM('Step 3'!H51:AE51)</f>
        <v>27870</v>
      </c>
      <c r="I51" s="15">
        <f>SUM('Step 3'!I51:AF51)</f>
        <v>27703</v>
      </c>
      <c r="J51" s="15">
        <f>SUM('Step 3'!J51:AG51)</f>
        <v>27542</v>
      </c>
    </row>
    <row r="52" spans="1:10" x14ac:dyDescent="0.25">
      <c r="A52" s="16" t="s">
        <v>7</v>
      </c>
      <c r="B52" s="15">
        <f>SUM('Step 3'!B52:Y52)</f>
        <v>394554</v>
      </c>
      <c r="C52" s="15">
        <f>SUM('Step 3'!C52:Z52)</f>
        <v>393285</v>
      </c>
      <c r="D52" s="15">
        <f>SUM('Step 3'!D52:AA52)</f>
        <v>391598</v>
      </c>
      <c r="E52" s="15">
        <f>SUM('Step 3'!E52:AB52)</f>
        <v>389304</v>
      </c>
      <c r="F52" s="15">
        <f>SUM('Step 3'!F52:AC52)</f>
        <v>386049</v>
      </c>
      <c r="G52" s="15">
        <f>SUM('Step 3'!G52:AD52)</f>
        <v>381648</v>
      </c>
      <c r="H52" s="15">
        <f>SUM('Step 3'!H52:AE52)</f>
        <v>378517</v>
      </c>
      <c r="I52" s="15">
        <f>SUM('Step 3'!I52:AF52)</f>
        <v>375831</v>
      </c>
      <c r="J52" s="15">
        <f>SUM('Step 3'!J52:AG52)</f>
        <v>373064</v>
      </c>
    </row>
    <row r="53" spans="1:10" x14ac:dyDescent="0.25">
      <c r="A53" s="16" t="s">
        <v>95</v>
      </c>
      <c r="B53" s="15">
        <f>SUM('Step 3'!B53:Y53)</f>
        <v>56834</v>
      </c>
      <c r="C53" s="15">
        <f>SUM('Step 3'!C53:Z53)</f>
        <v>56673</v>
      </c>
      <c r="D53" s="15">
        <f>SUM('Step 3'!D53:AA53)</f>
        <v>56501</v>
      </c>
      <c r="E53" s="15">
        <f>SUM('Step 3'!E53:AB53)</f>
        <v>56215</v>
      </c>
      <c r="F53" s="15">
        <f>SUM('Step 3'!F53:AC53)</f>
        <v>55823</v>
      </c>
      <c r="G53" s="15">
        <f>SUM('Step 3'!G53:AD53)</f>
        <v>55273</v>
      </c>
      <c r="H53" s="15">
        <f>SUM('Step 3'!H53:AE53)</f>
        <v>54926</v>
      </c>
      <c r="I53" s="15">
        <f>SUM('Step 3'!I53:AF53)</f>
        <v>54576</v>
      </c>
      <c r="J53" s="15">
        <f>SUM('Step 3'!J53:AG53)</f>
        <v>54187</v>
      </c>
    </row>
    <row r="54" spans="1:10" x14ac:dyDescent="0.25">
      <c r="A54" s="16" t="s">
        <v>96</v>
      </c>
      <c r="B54" s="15">
        <f>SUM('Step 3'!B54:Y54)</f>
        <v>44711</v>
      </c>
      <c r="C54" s="15">
        <f>SUM('Step 3'!C54:Z54)</f>
        <v>44504</v>
      </c>
      <c r="D54" s="15">
        <f>SUM('Step 3'!D54:AA54)</f>
        <v>44349</v>
      </c>
      <c r="E54" s="15">
        <f>SUM('Step 3'!E54:AB54)</f>
        <v>44123</v>
      </c>
      <c r="F54" s="15">
        <f>SUM('Step 3'!F54:AC54)</f>
        <v>43778</v>
      </c>
      <c r="G54" s="15">
        <f>SUM('Step 3'!G54:AD54)</f>
        <v>43260</v>
      </c>
      <c r="H54" s="15">
        <f>SUM('Step 3'!H54:AE54)</f>
        <v>42885</v>
      </c>
      <c r="I54" s="15">
        <f>SUM('Step 3'!I54:AF54)</f>
        <v>42643</v>
      </c>
      <c r="J54" s="15">
        <f>SUM('Step 3'!J54:AG54)</f>
        <v>42451</v>
      </c>
    </row>
    <row r="55" spans="1:10" x14ac:dyDescent="0.25">
      <c r="A55" s="16" t="s">
        <v>97</v>
      </c>
      <c r="B55" s="15">
        <f>SUM('Step 3'!B55:Y55)</f>
        <v>32477</v>
      </c>
      <c r="C55" s="15">
        <f>SUM('Step 3'!C55:Z55)</f>
        <v>32358</v>
      </c>
      <c r="D55" s="15">
        <f>SUM('Step 3'!D55:AA55)</f>
        <v>32131</v>
      </c>
      <c r="E55" s="15">
        <f>SUM('Step 3'!E55:AB55)</f>
        <v>31913</v>
      </c>
      <c r="F55" s="15">
        <f>SUM('Step 3'!F55:AC55)</f>
        <v>31641</v>
      </c>
      <c r="G55" s="15">
        <f>SUM('Step 3'!G55:AD55)</f>
        <v>31177</v>
      </c>
      <c r="H55" s="15">
        <f>SUM('Step 3'!H55:AE55)</f>
        <v>30886</v>
      </c>
      <c r="I55" s="15">
        <f>SUM('Step 3'!I55:AF55)</f>
        <v>30584</v>
      </c>
      <c r="J55" s="15">
        <f>SUM('Step 3'!J55:AG55)</f>
        <v>30240</v>
      </c>
    </row>
    <row r="56" spans="1:10" x14ac:dyDescent="0.25">
      <c r="A56" s="16" t="s">
        <v>98</v>
      </c>
      <c r="B56" s="15">
        <f>SUM('Step 3'!B56:Y56)</f>
        <v>159374</v>
      </c>
      <c r="C56" s="15">
        <f>SUM('Step 3'!C56:Z56)</f>
        <v>159270</v>
      </c>
      <c r="D56" s="15">
        <f>SUM('Step 3'!D56:AA56)</f>
        <v>158982</v>
      </c>
      <c r="E56" s="15">
        <f>SUM('Step 3'!E56:AB56)</f>
        <v>158280</v>
      </c>
      <c r="F56" s="15">
        <f>SUM('Step 3'!F56:AC56)</f>
        <v>157132</v>
      </c>
      <c r="G56" s="15">
        <f>SUM('Step 3'!G56:AD56)</f>
        <v>155502</v>
      </c>
      <c r="H56" s="15">
        <f>SUM('Step 3'!H56:AE56)</f>
        <v>154434</v>
      </c>
      <c r="I56" s="15">
        <f>SUM('Step 3'!I56:AF56)</f>
        <v>153592</v>
      </c>
      <c r="J56" s="15">
        <f>SUM('Step 3'!J56:AG56)</f>
        <v>152702</v>
      </c>
    </row>
    <row r="57" spans="1:10" x14ac:dyDescent="0.25">
      <c r="A57" s="16" t="s">
        <v>99</v>
      </c>
      <c r="B57" s="15">
        <f>SUM('Step 3'!B57:Y57)</f>
        <v>25520</v>
      </c>
      <c r="C57" s="15">
        <f>SUM('Step 3'!C57:Z57)</f>
        <v>25351</v>
      </c>
      <c r="D57" s="15">
        <f>SUM('Step 3'!D57:AA57)</f>
        <v>25108</v>
      </c>
      <c r="E57" s="15">
        <f>SUM('Step 3'!E57:AB57)</f>
        <v>24904</v>
      </c>
      <c r="F57" s="15">
        <f>SUM('Step 3'!F57:AC57)</f>
        <v>24665</v>
      </c>
      <c r="G57" s="15">
        <f>SUM('Step 3'!G57:AD57)</f>
        <v>24393</v>
      </c>
      <c r="H57" s="15">
        <f>SUM('Step 3'!H57:AE57)</f>
        <v>24291</v>
      </c>
      <c r="I57" s="15">
        <f>SUM('Step 3'!I57:AF57)</f>
        <v>24223</v>
      </c>
      <c r="J57" s="15">
        <f>SUM('Step 3'!J57:AG57)</f>
        <v>24178</v>
      </c>
    </row>
    <row r="58" spans="1:10" x14ac:dyDescent="0.25">
      <c r="A58" s="16" t="s">
        <v>100</v>
      </c>
      <c r="B58" s="15">
        <f>SUM('Step 3'!B58:Y58)</f>
        <v>17547</v>
      </c>
      <c r="C58" s="15">
        <f>SUM('Step 3'!C58:Z58)</f>
        <v>17540</v>
      </c>
      <c r="D58" s="15">
        <f>SUM('Step 3'!D58:AA58)</f>
        <v>17488</v>
      </c>
      <c r="E58" s="15">
        <f>SUM('Step 3'!E58:AB58)</f>
        <v>17399</v>
      </c>
      <c r="F58" s="15">
        <f>SUM('Step 3'!F58:AC58)</f>
        <v>17276</v>
      </c>
      <c r="G58" s="15">
        <f>SUM('Step 3'!G58:AD58)</f>
        <v>17022</v>
      </c>
      <c r="H58" s="15">
        <f>SUM('Step 3'!H58:AE58)</f>
        <v>16836</v>
      </c>
      <c r="I58" s="15">
        <f>SUM('Step 3'!I58:AF58)</f>
        <v>16731</v>
      </c>
      <c r="J58" s="15">
        <f>SUM('Step 3'!J58:AG58)</f>
        <v>16608</v>
      </c>
    </row>
    <row r="59" spans="1:10" x14ac:dyDescent="0.25">
      <c r="A59" s="16" t="s">
        <v>101</v>
      </c>
      <c r="B59" s="15">
        <f>SUM('Step 3'!B59:Y59)</f>
        <v>30656</v>
      </c>
      <c r="C59" s="15">
        <f>SUM('Step 3'!C59:Z59)</f>
        <v>30563</v>
      </c>
      <c r="D59" s="15">
        <f>SUM('Step 3'!D59:AA59)</f>
        <v>30471</v>
      </c>
      <c r="E59" s="15">
        <f>SUM('Step 3'!E59:AB59)</f>
        <v>30313</v>
      </c>
      <c r="F59" s="15">
        <f>SUM('Step 3'!F59:AC59)</f>
        <v>30068</v>
      </c>
      <c r="G59" s="15">
        <f>SUM('Step 3'!G59:AD59)</f>
        <v>29763</v>
      </c>
      <c r="H59" s="15">
        <f>SUM('Step 3'!H59:AE59)</f>
        <v>29521</v>
      </c>
      <c r="I59" s="15">
        <f>SUM('Step 3'!I59:AF59)</f>
        <v>29284</v>
      </c>
      <c r="J59" s="15">
        <f>SUM('Step 3'!J59:AG59)</f>
        <v>29017</v>
      </c>
    </row>
    <row r="60" spans="1:10" x14ac:dyDescent="0.25">
      <c r="A60" s="16" t="s">
        <v>102</v>
      </c>
      <c r="B60" s="15">
        <f>SUM('Step 3'!B60:Y60)</f>
        <v>14893</v>
      </c>
      <c r="C60" s="15">
        <f>SUM('Step 3'!C60:Z60)</f>
        <v>14803</v>
      </c>
      <c r="D60" s="15">
        <f>SUM('Step 3'!D60:AA60)</f>
        <v>14713</v>
      </c>
      <c r="E60" s="15">
        <f>SUM('Step 3'!E60:AB60)</f>
        <v>14564</v>
      </c>
      <c r="F60" s="15">
        <f>SUM('Step 3'!F60:AC60)</f>
        <v>14380</v>
      </c>
      <c r="G60" s="15">
        <f>SUM('Step 3'!G60:AD60)</f>
        <v>14144</v>
      </c>
      <c r="H60" s="15">
        <f>SUM('Step 3'!H60:AE60)</f>
        <v>13960</v>
      </c>
      <c r="I60" s="15">
        <f>SUM('Step 3'!I60:AF60)</f>
        <v>13827</v>
      </c>
      <c r="J60" s="15">
        <f>SUM('Step 3'!J60:AG60)</f>
        <v>13686</v>
      </c>
    </row>
    <row r="61" spans="1:10" x14ac:dyDescent="0.25">
      <c r="A61" s="16" t="s">
        <v>103</v>
      </c>
      <c r="B61" s="15">
        <f>SUM('Step 3'!B61:Y61)</f>
        <v>28697</v>
      </c>
      <c r="C61" s="15">
        <f>SUM('Step 3'!C61:Z61)</f>
        <v>28477</v>
      </c>
      <c r="D61" s="15">
        <f>SUM('Step 3'!D61:AA61)</f>
        <v>28272</v>
      </c>
      <c r="E61" s="15">
        <f>SUM('Step 3'!E61:AB61)</f>
        <v>27998</v>
      </c>
      <c r="F61" s="15">
        <f>SUM('Step 3'!F61:AC61)</f>
        <v>27733</v>
      </c>
      <c r="G61" s="15">
        <f>SUM('Step 3'!G61:AD61)</f>
        <v>27371</v>
      </c>
      <c r="H61" s="15">
        <f>SUM('Step 3'!H61:AE61)</f>
        <v>27195</v>
      </c>
      <c r="I61" s="15">
        <f>SUM('Step 3'!I61:AF61)</f>
        <v>27028</v>
      </c>
      <c r="J61" s="15">
        <f>SUM('Step 3'!J61:AG61)</f>
        <v>26854</v>
      </c>
    </row>
    <row r="62" spans="1:10" x14ac:dyDescent="0.25">
      <c r="A62" s="16" t="s">
        <v>104</v>
      </c>
      <c r="B62" s="15">
        <f>SUM('Step 3'!B62:Y62)</f>
        <v>11182</v>
      </c>
      <c r="C62" s="15">
        <f>SUM('Step 3'!C62:Z62)</f>
        <v>11159</v>
      </c>
      <c r="D62" s="15">
        <f>SUM('Step 3'!D62:AA62)</f>
        <v>11151</v>
      </c>
      <c r="E62" s="15">
        <f>SUM('Step 3'!E62:AB62)</f>
        <v>11091</v>
      </c>
      <c r="F62" s="15">
        <f>SUM('Step 3'!F62:AC62)</f>
        <v>11005</v>
      </c>
      <c r="G62" s="15">
        <f>SUM('Step 3'!G62:AD62)</f>
        <v>10849</v>
      </c>
      <c r="H62" s="15">
        <f>SUM('Step 3'!H62:AE62)</f>
        <v>10785</v>
      </c>
      <c r="I62" s="15">
        <f>SUM('Step 3'!I62:AF62)</f>
        <v>10724</v>
      </c>
      <c r="J62" s="15">
        <f>SUM('Step 3'!J62:AG62)</f>
        <v>10637</v>
      </c>
    </row>
    <row r="63" spans="1:10" x14ac:dyDescent="0.25">
      <c r="A63" s="16" t="s">
        <v>105</v>
      </c>
      <c r="B63" s="15">
        <f>SUM('Step 3'!B63:Y63)</f>
        <v>18314</v>
      </c>
      <c r="C63" s="15">
        <f>SUM('Step 3'!C63:Z63)</f>
        <v>18228</v>
      </c>
      <c r="D63" s="15">
        <f>SUM('Step 3'!D63:AA63)</f>
        <v>18093</v>
      </c>
      <c r="E63" s="15">
        <f>SUM('Step 3'!E63:AB63)</f>
        <v>18004</v>
      </c>
      <c r="F63" s="15">
        <f>SUM('Step 3'!F63:AC63)</f>
        <v>17852</v>
      </c>
      <c r="G63" s="15">
        <f>SUM('Step 3'!G63:AD63)</f>
        <v>17645</v>
      </c>
      <c r="H63" s="15">
        <f>SUM('Step 3'!H63:AE63)</f>
        <v>17498</v>
      </c>
      <c r="I63" s="15">
        <f>SUM('Step 3'!I63:AF63)</f>
        <v>17393</v>
      </c>
      <c r="J63" s="15">
        <f>SUM('Step 3'!J63:AG63)</f>
        <v>17294</v>
      </c>
    </row>
    <row r="64" spans="1:10" x14ac:dyDescent="0.25">
      <c r="A64" s="16" t="s">
        <v>106</v>
      </c>
      <c r="B64" s="15">
        <f>SUM('Step 3'!B64:Y64)</f>
        <v>13327</v>
      </c>
      <c r="C64" s="15">
        <f>SUM('Step 3'!C64:Z64)</f>
        <v>13196</v>
      </c>
      <c r="D64" s="15">
        <f>SUM('Step 3'!D64:AA64)</f>
        <v>13068</v>
      </c>
      <c r="E64" s="15">
        <f>SUM('Step 3'!E64:AB64)</f>
        <v>12923</v>
      </c>
      <c r="F64" s="15">
        <f>SUM('Step 3'!F64:AC64)</f>
        <v>12761</v>
      </c>
      <c r="G64" s="15">
        <f>SUM('Step 3'!G64:AD64)</f>
        <v>12576</v>
      </c>
      <c r="H64" s="15">
        <f>SUM('Step 3'!H64:AE64)</f>
        <v>12450</v>
      </c>
      <c r="I64" s="15">
        <f>SUM('Step 3'!I64:AF64)</f>
        <v>12368</v>
      </c>
      <c r="J64" s="15">
        <f>SUM('Step 3'!J64:AG64)</f>
        <v>12258</v>
      </c>
    </row>
    <row r="65" spans="1:10" x14ac:dyDescent="0.25">
      <c r="A65" s="16" t="s">
        <v>107</v>
      </c>
      <c r="B65" s="15">
        <f>SUM('Step 3'!B65:Y65)</f>
        <v>19598</v>
      </c>
      <c r="C65" s="15">
        <f>SUM('Step 3'!C65:Z65)</f>
        <v>19496</v>
      </c>
      <c r="D65" s="15">
        <f>SUM('Step 3'!D65:AA65)</f>
        <v>19426</v>
      </c>
      <c r="E65" s="15">
        <f>SUM('Step 3'!E65:AB65)</f>
        <v>19327</v>
      </c>
      <c r="F65" s="15">
        <f>SUM('Step 3'!F65:AC65)</f>
        <v>19104</v>
      </c>
      <c r="G65" s="15">
        <f>SUM('Step 3'!G65:AD65)</f>
        <v>18858</v>
      </c>
      <c r="H65" s="15">
        <f>SUM('Step 3'!H65:AE65)</f>
        <v>18703</v>
      </c>
      <c r="I65" s="15">
        <f>SUM('Step 3'!I65:AF65)</f>
        <v>18551</v>
      </c>
      <c r="J65" s="15">
        <f>SUM('Step 3'!J65:AG65)</f>
        <v>18375</v>
      </c>
    </row>
    <row r="66" spans="1:10" x14ac:dyDescent="0.25">
      <c r="A66" s="16" t="s">
        <v>108</v>
      </c>
      <c r="B66" s="15">
        <f>SUM('Step 3'!B66:Y66)</f>
        <v>22608</v>
      </c>
      <c r="C66" s="15">
        <f>SUM('Step 3'!C66:Z66)</f>
        <v>22518</v>
      </c>
      <c r="D66" s="15">
        <f>SUM('Step 3'!D66:AA66)</f>
        <v>22344</v>
      </c>
      <c r="E66" s="15">
        <f>SUM('Step 3'!E66:AB66)</f>
        <v>22105</v>
      </c>
      <c r="F66" s="15">
        <f>SUM('Step 3'!F66:AC66)</f>
        <v>21890</v>
      </c>
      <c r="G66" s="15">
        <f>SUM('Step 3'!G66:AD66)</f>
        <v>21601</v>
      </c>
      <c r="H66" s="15">
        <f>SUM('Step 3'!H66:AE66)</f>
        <v>21454</v>
      </c>
      <c r="I66" s="15">
        <f>SUM('Step 3'!I66:AF66)</f>
        <v>21364</v>
      </c>
      <c r="J66" s="15">
        <f>SUM('Step 3'!J66:AG66)</f>
        <v>21307</v>
      </c>
    </row>
    <row r="67" spans="1:10" x14ac:dyDescent="0.25">
      <c r="A67" s="16" t="s">
        <v>109</v>
      </c>
      <c r="B67" s="15">
        <f>SUM('Step 3'!B67:Y67)</f>
        <v>17654</v>
      </c>
      <c r="C67" s="15">
        <f>SUM('Step 3'!C67:Z67)</f>
        <v>17512</v>
      </c>
      <c r="D67" s="15">
        <f>SUM('Step 3'!D67:AA67)</f>
        <v>17420</v>
      </c>
      <c r="E67" s="15">
        <f>SUM('Step 3'!E67:AB67)</f>
        <v>17236</v>
      </c>
      <c r="F67" s="15">
        <f>SUM('Step 3'!F67:AC67)</f>
        <v>17047</v>
      </c>
      <c r="G67" s="15">
        <f>SUM('Step 3'!G67:AD67)</f>
        <v>16836</v>
      </c>
      <c r="H67" s="15">
        <f>SUM('Step 3'!H67:AE67)</f>
        <v>16701</v>
      </c>
      <c r="I67" s="15">
        <f>SUM('Step 3'!I67:AF67)</f>
        <v>16588</v>
      </c>
      <c r="J67" s="15">
        <f>SUM('Step 3'!J67:AG67)</f>
        <v>16442</v>
      </c>
    </row>
    <row r="68" spans="1:10" x14ac:dyDescent="0.25">
      <c r="A68" s="16" t="s">
        <v>8</v>
      </c>
      <c r="B68" s="15">
        <f>SUM('Step 3'!B68:Y68)</f>
        <v>202255</v>
      </c>
      <c r="C68" s="15">
        <f>SUM('Step 3'!C68:Z68)</f>
        <v>201661</v>
      </c>
      <c r="D68" s="15">
        <f>SUM('Step 3'!D68:AA68)</f>
        <v>201035</v>
      </c>
      <c r="E68" s="15">
        <f>SUM('Step 3'!E68:AB68)</f>
        <v>199870</v>
      </c>
      <c r="F68" s="15">
        <f>SUM('Step 3'!F68:AC68)</f>
        <v>198408</v>
      </c>
      <c r="G68" s="15">
        <f>SUM('Step 3'!G68:AD68)</f>
        <v>196199</v>
      </c>
      <c r="H68" s="15">
        <f>SUM('Step 3'!H68:AE68)</f>
        <v>194658</v>
      </c>
      <c r="I68" s="15">
        <f>SUM('Step 3'!I68:AF68)</f>
        <v>193476</v>
      </c>
      <c r="J68" s="15">
        <f>SUM('Step 3'!J68:AG68)</f>
        <v>192285</v>
      </c>
    </row>
    <row r="69" spans="1:10" x14ac:dyDescent="0.25">
      <c r="A69" s="16" t="s">
        <v>9</v>
      </c>
      <c r="B69" s="15">
        <f>SUM('Step 3'!B69:Y69)</f>
        <v>452159</v>
      </c>
      <c r="C69" s="15">
        <f>SUM('Step 3'!C69:Z69)</f>
        <v>450022</v>
      </c>
      <c r="D69" s="15">
        <f>SUM('Step 3'!D69:AA69)</f>
        <v>447778</v>
      </c>
      <c r="E69" s="15">
        <f>SUM('Step 3'!E69:AB69)</f>
        <v>444654</v>
      </c>
      <c r="F69" s="15">
        <f>SUM('Step 3'!F69:AC69)</f>
        <v>440670</v>
      </c>
      <c r="G69" s="15">
        <f>SUM('Step 3'!G69:AD69)</f>
        <v>435375</v>
      </c>
      <c r="H69" s="15">
        <f>SUM('Step 3'!H69:AE69)</f>
        <v>431834</v>
      </c>
      <c r="I69" s="15">
        <f>SUM('Step 3'!I69:AF69)</f>
        <v>428923</v>
      </c>
      <c r="J69" s="15">
        <f>SUM('Step 3'!J69:AG69)</f>
        <v>425937</v>
      </c>
    </row>
    <row r="70" spans="1:10" x14ac:dyDescent="0.25">
      <c r="A70" s="16" t="s">
        <v>110</v>
      </c>
      <c r="B70" s="15">
        <f>SUM('Step 3'!B70:Y70)</f>
        <v>34142</v>
      </c>
      <c r="C70" s="15">
        <f>SUM('Step 3'!C70:Z70)</f>
        <v>33978</v>
      </c>
      <c r="D70" s="15">
        <f>SUM('Step 3'!D70:AA70)</f>
        <v>33757</v>
      </c>
      <c r="E70" s="15">
        <f>SUM('Step 3'!E70:AB70)</f>
        <v>33488</v>
      </c>
      <c r="F70" s="15">
        <f>SUM('Step 3'!F70:AC70)</f>
        <v>33175</v>
      </c>
      <c r="G70" s="15">
        <f>SUM('Step 3'!G70:AD70)</f>
        <v>32765</v>
      </c>
      <c r="H70" s="15">
        <f>SUM('Step 3'!H70:AE70)</f>
        <v>32531</v>
      </c>
      <c r="I70" s="15">
        <f>SUM('Step 3'!I70:AF70)</f>
        <v>32304</v>
      </c>
      <c r="J70" s="15">
        <f>SUM('Step 3'!J70:AG70)</f>
        <v>32007</v>
      </c>
    </row>
    <row r="71" spans="1:10" x14ac:dyDescent="0.25">
      <c r="A71" s="16" t="s">
        <v>111</v>
      </c>
      <c r="B71" s="15">
        <f>SUM('Step 3'!B71:Y71)</f>
        <v>22630</v>
      </c>
      <c r="C71" s="15">
        <f>SUM('Step 3'!C71:Z71)</f>
        <v>22505</v>
      </c>
      <c r="D71" s="15">
        <f>SUM('Step 3'!D71:AA71)</f>
        <v>22380</v>
      </c>
      <c r="E71" s="15">
        <f>SUM('Step 3'!E71:AB71)</f>
        <v>22210</v>
      </c>
      <c r="F71" s="15">
        <f>SUM('Step 3'!F71:AC71)</f>
        <v>22012</v>
      </c>
      <c r="G71" s="15">
        <f>SUM('Step 3'!G71:AD71)</f>
        <v>21764</v>
      </c>
      <c r="H71" s="15">
        <f>SUM('Step 3'!H71:AE71)</f>
        <v>21547</v>
      </c>
      <c r="I71" s="15">
        <f>SUM('Step 3'!I71:AF71)</f>
        <v>21450</v>
      </c>
      <c r="J71" s="15">
        <f>SUM('Step 3'!J71:AG71)</f>
        <v>21396</v>
      </c>
    </row>
    <row r="72" spans="1:10" x14ac:dyDescent="0.25">
      <c r="A72" s="16" t="s">
        <v>112</v>
      </c>
      <c r="B72" s="15">
        <f>SUM('Step 3'!B72:Y72)</f>
        <v>339914</v>
      </c>
      <c r="C72" s="15">
        <f>SUM('Step 3'!C72:Z72)</f>
        <v>338593</v>
      </c>
      <c r="D72" s="15">
        <f>SUM('Step 3'!D72:AA72)</f>
        <v>336833</v>
      </c>
      <c r="E72" s="15">
        <f>SUM('Step 3'!E72:AB72)</f>
        <v>334480</v>
      </c>
      <c r="F72" s="15">
        <f>SUM('Step 3'!F72:AC72)</f>
        <v>331623</v>
      </c>
      <c r="G72" s="15">
        <f>SUM('Step 3'!G72:AD72)</f>
        <v>327682</v>
      </c>
      <c r="H72" s="15">
        <f>SUM('Step 3'!H72:AE72)</f>
        <v>324963</v>
      </c>
      <c r="I72" s="15">
        <f>SUM('Step 3'!I72:AF72)</f>
        <v>322684</v>
      </c>
      <c r="J72" s="15">
        <f>SUM('Step 3'!J72:AG72)</f>
        <v>320363</v>
      </c>
    </row>
    <row r="73" spans="1:10" x14ac:dyDescent="0.25">
      <c r="A73" s="16" t="s">
        <v>113</v>
      </c>
      <c r="B73" s="15">
        <f>SUM('Step 3'!B73:Y73)</f>
        <v>24613</v>
      </c>
      <c r="C73" s="15">
        <f>SUM('Step 3'!C73:Z73)</f>
        <v>24527</v>
      </c>
      <c r="D73" s="15">
        <f>SUM('Step 3'!D73:AA73)</f>
        <v>24380</v>
      </c>
      <c r="E73" s="15">
        <f>SUM('Step 3'!E73:AB73)</f>
        <v>24195</v>
      </c>
      <c r="F73" s="15">
        <f>SUM('Step 3'!F73:AC73)</f>
        <v>24035</v>
      </c>
      <c r="G73" s="15">
        <f>SUM('Step 3'!G73:AD73)</f>
        <v>23710</v>
      </c>
      <c r="H73" s="15">
        <f>SUM('Step 3'!H73:AE73)</f>
        <v>23436</v>
      </c>
      <c r="I73" s="15">
        <f>SUM('Step 3'!I73:AF73)</f>
        <v>23230</v>
      </c>
      <c r="J73" s="15">
        <f>SUM('Step 3'!J73:AG73)</f>
        <v>23041</v>
      </c>
    </row>
    <row r="74" spans="1:10" x14ac:dyDescent="0.25">
      <c r="A74" s="16" t="s">
        <v>114</v>
      </c>
      <c r="B74" s="15">
        <f>SUM('Step 3'!B74:Y74)</f>
        <v>19737</v>
      </c>
      <c r="C74" s="15">
        <f>SUM('Step 3'!C74:Z74)</f>
        <v>19733</v>
      </c>
      <c r="D74" s="15">
        <f>SUM('Step 3'!D74:AA74)</f>
        <v>19734</v>
      </c>
      <c r="E74" s="15">
        <f>SUM('Step 3'!E74:AB74)</f>
        <v>19715</v>
      </c>
      <c r="F74" s="15">
        <f>SUM('Step 3'!F74:AC74)</f>
        <v>19597</v>
      </c>
      <c r="G74" s="15">
        <f>SUM('Step 3'!G74:AD74)</f>
        <v>19417</v>
      </c>
      <c r="H74" s="15">
        <f>SUM('Step 3'!H74:AE74)</f>
        <v>19307</v>
      </c>
      <c r="I74" s="15">
        <f>SUM('Step 3'!I74:AF74)</f>
        <v>19222</v>
      </c>
      <c r="J74" s="15">
        <f>SUM('Step 3'!J74:AG74)</f>
        <v>19152</v>
      </c>
    </row>
    <row r="75" spans="1:10" x14ac:dyDescent="0.25">
      <c r="A75" s="16" t="s">
        <v>115</v>
      </c>
      <c r="B75" s="15">
        <f>SUM('Step 3'!B75:Y75)</f>
        <v>18432</v>
      </c>
      <c r="C75" s="15">
        <f>SUM('Step 3'!C75:Z75)</f>
        <v>18320</v>
      </c>
      <c r="D75" s="15">
        <f>SUM('Step 3'!D75:AA75)</f>
        <v>18190</v>
      </c>
      <c r="E75" s="15">
        <f>SUM('Step 3'!E75:AB75)</f>
        <v>18017</v>
      </c>
      <c r="F75" s="15">
        <f>SUM('Step 3'!F75:AC75)</f>
        <v>17813</v>
      </c>
      <c r="G75" s="15">
        <f>SUM('Step 3'!G75:AD75)</f>
        <v>17599</v>
      </c>
      <c r="H75" s="15">
        <f>SUM('Step 3'!H75:AE75)</f>
        <v>17481</v>
      </c>
      <c r="I75" s="15">
        <f>SUM('Step 3'!I75:AF75)</f>
        <v>17343</v>
      </c>
      <c r="J75" s="15">
        <f>SUM('Step 3'!J75:AG75)</f>
        <v>17170</v>
      </c>
    </row>
    <row r="76" spans="1:10" x14ac:dyDescent="0.25">
      <c r="A76" s="16" t="s">
        <v>116</v>
      </c>
      <c r="B76" s="15">
        <f>SUM('Step 3'!B76:Y76)</f>
        <v>236177</v>
      </c>
      <c r="C76" s="15">
        <f>SUM('Step 3'!C76:Z76)</f>
        <v>235327</v>
      </c>
      <c r="D76" s="15">
        <f>SUM('Step 3'!D76:AA76)</f>
        <v>234320</v>
      </c>
      <c r="E76" s="15">
        <f>SUM('Step 3'!E76:AB76)</f>
        <v>232638</v>
      </c>
      <c r="F76" s="15">
        <f>SUM('Step 3'!F76:AC76)</f>
        <v>230494</v>
      </c>
      <c r="G76" s="15">
        <f>SUM('Step 3'!G76:AD76)</f>
        <v>227745</v>
      </c>
      <c r="H76" s="15">
        <f>SUM('Step 3'!H76:AE76)</f>
        <v>226223</v>
      </c>
      <c r="I76" s="15">
        <f>SUM('Step 3'!I76:AF76)</f>
        <v>224797</v>
      </c>
      <c r="J76" s="15">
        <f>SUM('Step 3'!J76:AG76)</f>
        <v>223244</v>
      </c>
    </row>
    <row r="77" spans="1:10" x14ac:dyDescent="0.25">
      <c r="A77" s="16" t="s">
        <v>117</v>
      </c>
      <c r="B77" s="15">
        <f>SUM('Step 3'!B77:Y77)</f>
        <v>19954</v>
      </c>
      <c r="C77" s="15">
        <f>SUM('Step 3'!C77:Z77)</f>
        <v>19893</v>
      </c>
      <c r="D77" s="15">
        <f>SUM('Step 3'!D77:AA77)</f>
        <v>19778</v>
      </c>
      <c r="E77" s="15">
        <f>SUM('Step 3'!E77:AB77)</f>
        <v>19656</v>
      </c>
      <c r="F77" s="15">
        <f>SUM('Step 3'!F77:AC77)</f>
        <v>19492</v>
      </c>
      <c r="G77" s="15">
        <f>SUM('Step 3'!G77:AD77)</f>
        <v>19261</v>
      </c>
      <c r="H77" s="15">
        <f>SUM('Step 3'!H77:AE77)</f>
        <v>19129</v>
      </c>
      <c r="I77" s="15">
        <f>SUM('Step 3'!I77:AF77)</f>
        <v>19075</v>
      </c>
      <c r="J77" s="15">
        <f>SUM('Step 3'!J77:AG77)</f>
        <v>19050</v>
      </c>
    </row>
    <row r="78" spans="1:10" x14ac:dyDescent="0.25">
      <c r="A78" s="16" t="s">
        <v>118</v>
      </c>
      <c r="B78" s="15">
        <f>SUM('Step 3'!B78:Y78)</f>
        <v>14668</v>
      </c>
      <c r="C78" s="15">
        <f>SUM('Step 3'!C78:Z78)</f>
        <v>14574</v>
      </c>
      <c r="D78" s="15">
        <f>SUM('Step 3'!D78:AA78)</f>
        <v>14505</v>
      </c>
      <c r="E78" s="15">
        <f>SUM('Step 3'!E78:AB78)</f>
        <v>14425</v>
      </c>
      <c r="F78" s="15">
        <f>SUM('Step 3'!F78:AC78)</f>
        <v>14340</v>
      </c>
      <c r="G78" s="15">
        <f>SUM('Step 3'!G78:AD78)</f>
        <v>14175</v>
      </c>
      <c r="H78" s="15">
        <f>SUM('Step 3'!H78:AE78)</f>
        <v>14085</v>
      </c>
      <c r="I78" s="15">
        <f>SUM('Step 3'!I78:AF78)</f>
        <v>13964</v>
      </c>
      <c r="J78" s="15">
        <f>SUM('Step 3'!J78:AG78)</f>
        <v>13879</v>
      </c>
    </row>
    <row r="79" spans="1:10" x14ac:dyDescent="0.25">
      <c r="A79" s="16" t="s">
        <v>119</v>
      </c>
      <c r="B79" s="15">
        <f>SUM('Step 3'!B79:Y79)</f>
        <v>20875</v>
      </c>
      <c r="C79" s="15">
        <f>SUM('Step 3'!C79:Z79)</f>
        <v>20839</v>
      </c>
      <c r="D79" s="15">
        <f>SUM('Step 3'!D79:AA79)</f>
        <v>20754</v>
      </c>
      <c r="E79" s="15">
        <f>SUM('Step 3'!E79:AB79)</f>
        <v>20687</v>
      </c>
      <c r="F79" s="15">
        <f>SUM('Step 3'!F79:AC79)</f>
        <v>20556</v>
      </c>
      <c r="G79" s="15">
        <f>SUM('Step 3'!G79:AD79)</f>
        <v>20343</v>
      </c>
      <c r="H79" s="15">
        <f>SUM('Step 3'!H79:AE79)</f>
        <v>20150</v>
      </c>
      <c r="I79" s="15">
        <f>SUM('Step 3'!I79:AF79)</f>
        <v>20014</v>
      </c>
      <c r="J79" s="15">
        <f>SUM('Step 3'!J79:AG79)</f>
        <v>19871</v>
      </c>
    </row>
    <row r="80" spans="1:10" x14ac:dyDescent="0.25">
      <c r="A80" s="16" t="s">
        <v>120</v>
      </c>
      <c r="B80" s="15">
        <f>SUM('Step 3'!B80:Y80)</f>
        <v>27600</v>
      </c>
      <c r="C80" s="15">
        <f>SUM('Step 3'!C80:Z80)</f>
        <v>27388</v>
      </c>
      <c r="D80" s="15">
        <f>SUM('Step 3'!D80:AA80)</f>
        <v>27249</v>
      </c>
      <c r="E80" s="15">
        <f>SUM('Step 3'!E80:AB80)</f>
        <v>27023</v>
      </c>
      <c r="F80" s="15">
        <f>SUM('Step 3'!F80:AC80)</f>
        <v>26713</v>
      </c>
      <c r="G80" s="15">
        <f>SUM('Step 3'!G80:AD80)</f>
        <v>26343</v>
      </c>
      <c r="H80" s="15">
        <f>SUM('Step 3'!H80:AE80)</f>
        <v>26026</v>
      </c>
      <c r="I80" s="15">
        <f>SUM('Step 3'!I80:AF80)</f>
        <v>25816</v>
      </c>
      <c r="J80" s="15">
        <f>SUM('Step 3'!J80:AG80)</f>
        <v>25621</v>
      </c>
    </row>
    <row r="81" spans="1:10" x14ac:dyDescent="0.25">
      <c r="A81" s="16" t="s">
        <v>52</v>
      </c>
      <c r="B81" s="15">
        <f>SUM('Step 3'!B81:Y81)</f>
        <v>5212730</v>
      </c>
      <c r="C81" s="15">
        <f>SUM('Step 3'!C81:Z81)</f>
        <v>5192057</v>
      </c>
      <c r="D81" s="15">
        <f>SUM('Step 3'!D81:AA81)</f>
        <v>5167599</v>
      </c>
      <c r="E81" s="15">
        <f>SUM('Step 3'!E81:AB81)</f>
        <v>5133943</v>
      </c>
      <c r="F81" s="15">
        <f>SUM('Step 3'!F81:AC81)</f>
        <v>5091764</v>
      </c>
      <c r="G81" s="15">
        <f>SUM('Step 3'!G81:AD81)</f>
        <v>5033157</v>
      </c>
      <c r="H81" s="15">
        <f>SUM('Step 3'!H81:AE81)</f>
        <v>4992343</v>
      </c>
      <c r="I81" s="15">
        <f>SUM('Step 3'!I81:AF81)</f>
        <v>4958405</v>
      </c>
      <c r="J81" s="15">
        <f>SUM('Step 3'!J81:AG81)</f>
        <v>4924561</v>
      </c>
    </row>
    <row r="82" spans="1:10" x14ac:dyDescent="0.25">
      <c r="A82" s="16" t="s">
        <v>121</v>
      </c>
      <c r="B82" s="15">
        <f>SUM('Step 3'!B82:Y82)</f>
        <v>2332659</v>
      </c>
      <c r="C82" s="15">
        <f>SUM('Step 3'!C82:Z82)</f>
        <v>2323203</v>
      </c>
      <c r="D82" s="15">
        <f>SUM('Step 3'!D82:AA82)</f>
        <v>2311802</v>
      </c>
      <c r="E82" s="15">
        <f>SUM('Step 3'!E82:AB82)</f>
        <v>2296174</v>
      </c>
      <c r="F82" s="15">
        <f>SUM('Step 3'!F82:AC82)</f>
        <v>2276156</v>
      </c>
      <c r="G82" s="15">
        <f>SUM('Step 3'!G82:AD82)</f>
        <v>2248953</v>
      </c>
      <c r="H82" s="15">
        <f>SUM('Step 3'!H82:AE82)</f>
        <v>2230001</v>
      </c>
      <c r="I82" s="15">
        <f>SUM('Step 3'!I82:AF82)</f>
        <v>2213746</v>
      </c>
      <c r="J82" s="15">
        <f>SUM('Step 3'!J82:AG82)</f>
        <v>2197186</v>
      </c>
    </row>
    <row r="83" spans="1:10" x14ac:dyDescent="0.25">
      <c r="A83" s="16" t="s">
        <v>122</v>
      </c>
      <c r="B83" s="15">
        <f>SUM('Step 3'!B83:Y83)</f>
        <v>215773</v>
      </c>
      <c r="C83" s="15">
        <f>SUM('Step 3'!C83:Z83)</f>
        <v>215372</v>
      </c>
      <c r="D83" s="15">
        <f>SUM('Step 3'!D83:AA83)</f>
        <v>214745</v>
      </c>
      <c r="E83" s="15">
        <f>SUM('Step 3'!E83:AB83)</f>
        <v>214077</v>
      </c>
      <c r="F83" s="15">
        <f>SUM('Step 3'!F83:AC83)</f>
        <v>212916</v>
      </c>
      <c r="G83" s="15">
        <f>SUM('Step 3'!G83:AD83)</f>
        <v>211060</v>
      </c>
      <c r="H83" s="15">
        <f>SUM('Step 3'!H83:AE83)</f>
        <v>209821</v>
      </c>
      <c r="I83" s="15">
        <f>SUM('Step 3'!I83:AF83)</f>
        <v>208925</v>
      </c>
      <c r="J83" s="15">
        <f>SUM('Step 3'!J83:AG83)</f>
        <v>207977</v>
      </c>
    </row>
    <row r="84" spans="1:10" x14ac:dyDescent="0.25">
      <c r="A84" s="16" t="s">
        <v>123</v>
      </c>
      <c r="B84" s="15">
        <f>SUM('Step 3'!B84:Y84)</f>
        <v>1428763</v>
      </c>
      <c r="C84" s="15">
        <f>SUM('Step 3'!C84:Z84)</f>
        <v>1423276</v>
      </c>
      <c r="D84" s="15">
        <f>SUM('Step 3'!D84:AA84)</f>
        <v>1417430</v>
      </c>
      <c r="E84" s="15">
        <f>SUM('Step 3'!E84:AB84)</f>
        <v>1408874</v>
      </c>
      <c r="F84" s="15">
        <f>SUM('Step 3'!F84:AC84)</f>
        <v>1397633</v>
      </c>
      <c r="G84" s="15">
        <f>SUM('Step 3'!G84:AD84)</f>
        <v>1382001</v>
      </c>
      <c r="H84" s="15">
        <f>SUM('Step 3'!H84:AE84)</f>
        <v>1371853</v>
      </c>
      <c r="I84" s="15">
        <f>SUM('Step 3'!I84:AF84)</f>
        <v>1363232</v>
      </c>
      <c r="J84" s="15">
        <f>SUM('Step 3'!J84:AG84)</f>
        <v>1354392</v>
      </c>
    </row>
    <row r="85" spans="1:10" x14ac:dyDescent="0.25">
      <c r="A85" s="16" t="s">
        <v>124</v>
      </c>
      <c r="B85" s="15">
        <f>SUM('Step 3'!B85:Y85)</f>
        <v>1392035</v>
      </c>
      <c r="C85" s="15">
        <f>SUM('Step 3'!C85:Z85)</f>
        <v>1386564</v>
      </c>
      <c r="D85" s="15">
        <f>SUM('Step 3'!D85:AA85)</f>
        <v>1380781</v>
      </c>
      <c r="E85" s="15">
        <f>SUM('Step 3'!E85:AB85)</f>
        <v>1372394</v>
      </c>
      <c r="F85" s="15">
        <f>SUM('Step 3'!F85:AC85)</f>
        <v>1361429</v>
      </c>
      <c r="G85" s="15">
        <f>SUM('Step 3'!G85:AD85)</f>
        <v>1346234</v>
      </c>
      <c r="H85" s="15">
        <f>SUM('Step 3'!H85:AE85)</f>
        <v>1336439</v>
      </c>
      <c r="I85" s="15">
        <f>SUM('Step 3'!I85:AF85)</f>
        <v>1328221</v>
      </c>
      <c r="J85" s="15">
        <f>SUM('Step 3'!J85:AG85)</f>
        <v>1319739</v>
      </c>
    </row>
    <row r="86" spans="1:10" x14ac:dyDescent="0.25">
      <c r="A86" s="16" t="s">
        <v>125</v>
      </c>
      <c r="B86" s="15">
        <f>SUM('Step 3'!B86:Y86)</f>
        <v>36906</v>
      </c>
      <c r="C86" s="15">
        <f>SUM('Step 3'!C86:Z86)</f>
        <v>36599</v>
      </c>
      <c r="D86" s="15">
        <f>SUM('Step 3'!D86:AA86)</f>
        <v>36209</v>
      </c>
      <c r="E86" s="15">
        <f>SUM('Step 3'!E86:AB86)</f>
        <v>35784</v>
      </c>
      <c r="F86" s="15">
        <f>SUM('Step 3'!F86:AC86)</f>
        <v>35368</v>
      </c>
      <c r="G86" s="15">
        <f>SUM('Step 3'!G86:AD86)</f>
        <v>34802</v>
      </c>
      <c r="H86" s="15">
        <f>SUM('Step 3'!H86:AE86)</f>
        <v>34332</v>
      </c>
      <c r="I86" s="15">
        <f>SUM('Step 3'!I86:AF86)</f>
        <v>33965</v>
      </c>
      <c r="J86" s="15">
        <f>SUM('Step 3'!J86:AG86)</f>
        <v>33570</v>
      </c>
    </row>
    <row r="87" spans="1:10" x14ac:dyDescent="0.25">
      <c r="A87" s="16" t="s">
        <v>126</v>
      </c>
      <c r="B87" s="15">
        <f>SUM('Step 3'!B87:Y87)</f>
        <v>23688</v>
      </c>
      <c r="C87" s="15">
        <f>SUM('Step 3'!C87:Z87)</f>
        <v>23584</v>
      </c>
      <c r="D87" s="15">
        <f>SUM('Step 3'!D87:AA87)</f>
        <v>23480</v>
      </c>
      <c r="E87" s="15">
        <f>SUM('Step 3'!E87:AB87)</f>
        <v>23373</v>
      </c>
      <c r="F87" s="15">
        <f>SUM('Step 3'!F87:AC87)</f>
        <v>23161</v>
      </c>
      <c r="G87" s="15">
        <f>SUM('Step 3'!G87:AD87)</f>
        <v>22868</v>
      </c>
      <c r="H87" s="15">
        <f>SUM('Step 3'!H87:AE87)</f>
        <v>22696</v>
      </c>
      <c r="I87" s="15">
        <f>SUM('Step 3'!I87:AF87)</f>
        <v>22601</v>
      </c>
      <c r="J87" s="15">
        <f>SUM('Step 3'!J87:AG87)</f>
        <v>22556</v>
      </c>
    </row>
    <row r="88" spans="1:10" x14ac:dyDescent="0.25">
      <c r="A88" s="16" t="s">
        <v>127</v>
      </c>
      <c r="B88" s="15">
        <f>SUM('Step 3'!B88:Y88)</f>
        <v>15695</v>
      </c>
      <c r="C88" s="15">
        <f>SUM('Step 3'!C88:Z88)</f>
        <v>15649</v>
      </c>
      <c r="D88" s="15">
        <f>SUM('Step 3'!D88:AA88)</f>
        <v>15556</v>
      </c>
      <c r="E88" s="15">
        <f>SUM('Step 3'!E88:AB88)</f>
        <v>15426</v>
      </c>
      <c r="F88" s="15">
        <f>SUM('Step 3'!F88:AC88)</f>
        <v>15267</v>
      </c>
      <c r="G88" s="15">
        <f>SUM('Step 3'!G88:AD88)</f>
        <v>15124</v>
      </c>
      <c r="H88" s="15">
        <f>SUM('Step 3'!H88:AE88)</f>
        <v>15039</v>
      </c>
      <c r="I88" s="15">
        <f>SUM('Step 3'!I88:AF88)</f>
        <v>14995</v>
      </c>
      <c r="J88" s="15">
        <f>SUM('Step 3'!J88:AG88)</f>
        <v>14969</v>
      </c>
    </row>
    <row r="89" spans="1:10" x14ac:dyDescent="0.25">
      <c r="A89" s="16" t="s">
        <v>128</v>
      </c>
      <c r="B89" s="15">
        <f>SUM('Step 3'!B89:Y89)</f>
        <v>107350</v>
      </c>
      <c r="C89" s="15">
        <f>SUM('Step 3'!C89:Z89)</f>
        <v>107002</v>
      </c>
      <c r="D89" s="15">
        <f>SUM('Step 3'!D89:AA89)</f>
        <v>106476</v>
      </c>
      <c r="E89" s="15">
        <f>SUM('Step 3'!E89:AB89)</f>
        <v>105795</v>
      </c>
      <c r="F89" s="15">
        <f>SUM('Step 3'!F89:AC89)</f>
        <v>105143</v>
      </c>
      <c r="G89" s="15">
        <f>SUM('Step 3'!G89:AD89)</f>
        <v>104122</v>
      </c>
      <c r="H89" s="15">
        <f>SUM('Step 3'!H89:AE89)</f>
        <v>103326</v>
      </c>
      <c r="I89" s="15">
        <f>SUM('Step 3'!I89:AF89)</f>
        <v>102692</v>
      </c>
      <c r="J89" s="15">
        <f>SUM('Step 3'!J89:AG89)</f>
        <v>102097</v>
      </c>
    </row>
    <row r="90" spans="1:10" x14ac:dyDescent="0.25">
      <c r="A90" s="16" t="s">
        <v>10</v>
      </c>
      <c r="B90" s="15">
        <f>SUM('Step 3'!B90:Y90)</f>
        <v>326628</v>
      </c>
      <c r="C90" s="15">
        <f>SUM('Step 3'!C90:Z90)</f>
        <v>325598</v>
      </c>
      <c r="D90" s="15">
        <f>SUM('Step 3'!D90:AA90)</f>
        <v>323921</v>
      </c>
      <c r="E90" s="15">
        <f>SUM('Step 3'!E90:AB90)</f>
        <v>321686</v>
      </c>
      <c r="F90" s="15">
        <f>SUM('Step 3'!F90:AC90)</f>
        <v>319104</v>
      </c>
      <c r="G90" s="15">
        <f>SUM('Step 3'!G90:AD90)</f>
        <v>315176</v>
      </c>
      <c r="H90" s="15">
        <f>SUM('Step 3'!H90:AE90)</f>
        <v>312518</v>
      </c>
      <c r="I90" s="15">
        <f>SUM('Step 3'!I90:AF90)</f>
        <v>310224</v>
      </c>
      <c r="J90" s="15">
        <f>SUM('Step 3'!J90:AG90)</f>
        <v>308026</v>
      </c>
    </row>
    <row r="91" spans="1:10" x14ac:dyDescent="0.25">
      <c r="A91" s="16" t="s">
        <v>129</v>
      </c>
      <c r="B91" s="15">
        <f>SUM('Step 3'!B91:Y91)</f>
        <v>14645</v>
      </c>
      <c r="C91" s="15">
        <f>SUM('Step 3'!C91:Z91)</f>
        <v>14574</v>
      </c>
      <c r="D91" s="15">
        <f>SUM('Step 3'!D91:AA91)</f>
        <v>14472</v>
      </c>
      <c r="E91" s="15">
        <f>SUM('Step 3'!E91:AB91)</f>
        <v>14349</v>
      </c>
      <c r="F91" s="15">
        <f>SUM('Step 3'!F91:AC91)</f>
        <v>14194</v>
      </c>
      <c r="G91" s="15">
        <f>SUM('Step 3'!G91:AD91)</f>
        <v>14019</v>
      </c>
      <c r="H91" s="15">
        <f>SUM('Step 3'!H91:AE91)</f>
        <v>13877</v>
      </c>
      <c r="I91" s="15">
        <f>SUM('Step 3'!I91:AF91)</f>
        <v>13740</v>
      </c>
      <c r="J91" s="15">
        <f>SUM('Step 3'!J91:AG91)</f>
        <v>13634</v>
      </c>
    </row>
    <row r="92" spans="1:10" x14ac:dyDescent="0.25">
      <c r="A92" s="16" t="s">
        <v>130</v>
      </c>
      <c r="B92" s="15">
        <f>SUM('Step 3'!B92:Y92)</f>
        <v>36236</v>
      </c>
      <c r="C92" s="15">
        <f>SUM('Step 3'!C92:Z92)</f>
        <v>35961</v>
      </c>
      <c r="D92" s="15">
        <f>SUM('Step 3'!D92:AA92)</f>
        <v>35707</v>
      </c>
      <c r="E92" s="15">
        <f>SUM('Step 3'!E92:AB92)</f>
        <v>35414</v>
      </c>
      <c r="F92" s="15">
        <f>SUM('Step 3'!F92:AC92)</f>
        <v>35121</v>
      </c>
      <c r="G92" s="15">
        <f>SUM('Step 3'!G92:AD92)</f>
        <v>34687</v>
      </c>
      <c r="H92" s="15">
        <f>SUM('Step 3'!H92:AE92)</f>
        <v>34289</v>
      </c>
      <c r="I92" s="15">
        <f>SUM('Step 3'!I92:AF92)</f>
        <v>33972</v>
      </c>
      <c r="J92" s="15">
        <f>SUM('Step 3'!J92:AG92)</f>
        <v>33618</v>
      </c>
    </row>
    <row r="93" spans="1:10" x14ac:dyDescent="0.25">
      <c r="A93" s="16" t="s">
        <v>131</v>
      </c>
      <c r="B93" s="15">
        <f>SUM('Step 3'!B93:Y93)</f>
        <v>12298</v>
      </c>
      <c r="C93" s="15">
        <f>SUM('Step 3'!C93:Z93)</f>
        <v>12259</v>
      </c>
      <c r="D93" s="15">
        <f>SUM('Step 3'!D93:AA93)</f>
        <v>12234</v>
      </c>
      <c r="E93" s="15">
        <f>SUM('Step 3'!E93:AB93)</f>
        <v>12166</v>
      </c>
      <c r="F93" s="15">
        <f>SUM('Step 3'!F93:AC93)</f>
        <v>12053</v>
      </c>
      <c r="G93" s="15">
        <f>SUM('Step 3'!G93:AD93)</f>
        <v>11950</v>
      </c>
      <c r="H93" s="15">
        <f>SUM('Step 3'!H93:AE93)</f>
        <v>11865</v>
      </c>
      <c r="I93" s="15">
        <f>SUM('Step 3'!I93:AF93)</f>
        <v>11783</v>
      </c>
      <c r="J93" s="15">
        <f>SUM('Step 3'!J93:AG93)</f>
        <v>11680</v>
      </c>
    </row>
    <row r="94" spans="1:10" x14ac:dyDescent="0.25">
      <c r="A94" s="16" t="s">
        <v>132</v>
      </c>
      <c r="B94" s="15">
        <f>SUM('Step 3'!B94:Y94)</f>
        <v>26073</v>
      </c>
      <c r="C94" s="15">
        <f>SUM('Step 3'!C94:Z94)</f>
        <v>25929</v>
      </c>
      <c r="D94" s="15">
        <f>SUM('Step 3'!D94:AA94)</f>
        <v>25775</v>
      </c>
      <c r="E94" s="15">
        <f>SUM('Step 3'!E94:AB94)</f>
        <v>25534</v>
      </c>
      <c r="F94" s="15">
        <f>SUM('Step 3'!F94:AC94)</f>
        <v>25241</v>
      </c>
      <c r="G94" s="15">
        <f>SUM('Step 3'!G94:AD94)</f>
        <v>24953</v>
      </c>
      <c r="H94" s="15">
        <f>SUM('Step 3'!H94:AE94)</f>
        <v>24782</v>
      </c>
      <c r="I94" s="15">
        <f>SUM('Step 3'!I94:AF94)</f>
        <v>24561</v>
      </c>
      <c r="J94" s="15">
        <f>SUM('Step 3'!J94:AG94)</f>
        <v>24382</v>
      </c>
    </row>
    <row r="95" spans="1:10" x14ac:dyDescent="0.25">
      <c r="A95" s="16" t="s">
        <v>11</v>
      </c>
      <c r="B95" s="15">
        <f>SUM('Step 3'!B95:Y95)</f>
        <v>350377</v>
      </c>
      <c r="C95" s="15">
        <f>SUM('Step 3'!C95:Z95)</f>
        <v>348607</v>
      </c>
      <c r="D95" s="15">
        <f>SUM('Step 3'!D95:AA95)</f>
        <v>346642</v>
      </c>
      <c r="E95" s="15">
        <f>SUM('Step 3'!E95:AB95)</f>
        <v>344316</v>
      </c>
      <c r="F95" s="15">
        <f>SUM('Step 3'!F95:AC95)</f>
        <v>341452</v>
      </c>
      <c r="G95" s="15">
        <f>SUM('Step 3'!G95:AD95)</f>
        <v>337386</v>
      </c>
      <c r="H95" s="15">
        <f>SUM('Step 3'!H95:AE95)</f>
        <v>334297</v>
      </c>
      <c r="I95" s="15">
        <f>SUM('Step 3'!I95:AF95)</f>
        <v>331553</v>
      </c>
      <c r="J95" s="15">
        <f>SUM('Step 3'!J95:AG95)</f>
        <v>328725</v>
      </c>
    </row>
    <row r="96" spans="1:10" x14ac:dyDescent="0.25">
      <c r="A96" s="16" t="s">
        <v>133</v>
      </c>
      <c r="B96" s="15">
        <f>SUM('Step 3'!B96:Y96)</f>
        <v>49649</v>
      </c>
      <c r="C96" s="15">
        <f>SUM('Step 3'!C96:Z96)</f>
        <v>49359</v>
      </c>
      <c r="D96" s="15">
        <f>SUM('Step 3'!D96:AA96)</f>
        <v>48983</v>
      </c>
      <c r="E96" s="15">
        <f>SUM('Step 3'!E96:AB96)</f>
        <v>48590</v>
      </c>
      <c r="F96" s="15">
        <f>SUM('Step 3'!F96:AC96)</f>
        <v>48249</v>
      </c>
      <c r="G96" s="15">
        <f>SUM('Step 3'!G96:AD96)</f>
        <v>47795</v>
      </c>
      <c r="H96" s="15">
        <f>SUM('Step 3'!H96:AE96)</f>
        <v>47366</v>
      </c>
      <c r="I96" s="15">
        <f>SUM('Step 3'!I96:AF96)</f>
        <v>47002</v>
      </c>
      <c r="J96" s="15">
        <f>SUM('Step 3'!J96:AG96)</f>
        <v>46502</v>
      </c>
    </row>
    <row r="97" spans="1:10" x14ac:dyDescent="0.25">
      <c r="A97" s="16" t="s">
        <v>134</v>
      </c>
      <c r="B97" s="15">
        <f>SUM('Step 3'!B97:Y97)</f>
        <v>129836</v>
      </c>
      <c r="C97" s="15">
        <f>SUM('Step 3'!C97:Z97)</f>
        <v>129110</v>
      </c>
      <c r="D97" s="15">
        <f>SUM('Step 3'!D97:AA97)</f>
        <v>128432</v>
      </c>
      <c r="E97" s="15">
        <f>SUM('Step 3'!E97:AB97)</f>
        <v>127739</v>
      </c>
      <c r="F97" s="15">
        <f>SUM('Step 3'!F97:AC97)</f>
        <v>126800</v>
      </c>
      <c r="G97" s="15">
        <f>SUM('Step 3'!G97:AD97)</f>
        <v>125265</v>
      </c>
      <c r="H97" s="15">
        <f>SUM('Step 3'!H97:AE97)</f>
        <v>123989</v>
      </c>
      <c r="I97" s="15">
        <f>SUM('Step 3'!I97:AF97)</f>
        <v>122934</v>
      </c>
      <c r="J97" s="15">
        <f>SUM('Step 3'!J97:AG97)</f>
        <v>121847</v>
      </c>
    </row>
    <row r="98" spans="1:10" x14ac:dyDescent="0.25">
      <c r="A98" s="16" t="s">
        <v>135</v>
      </c>
      <c r="B98" s="15">
        <f>SUM('Step 3'!B98:Y98)</f>
        <v>17907</v>
      </c>
      <c r="C98" s="15">
        <f>SUM('Step 3'!C98:Z98)</f>
        <v>17754</v>
      </c>
      <c r="D98" s="15">
        <f>SUM('Step 3'!D98:AA98)</f>
        <v>17519</v>
      </c>
      <c r="E98" s="15">
        <f>SUM('Step 3'!E98:AB98)</f>
        <v>17298</v>
      </c>
      <c r="F98" s="15">
        <f>SUM('Step 3'!F98:AC98)</f>
        <v>17018</v>
      </c>
      <c r="G98" s="15">
        <f>SUM('Step 3'!G98:AD98)</f>
        <v>16729</v>
      </c>
      <c r="H98" s="15">
        <f>SUM('Step 3'!H98:AE98)</f>
        <v>16512</v>
      </c>
      <c r="I98" s="15">
        <f>SUM('Step 3'!I98:AF98)</f>
        <v>16407</v>
      </c>
      <c r="J98" s="15">
        <f>SUM('Step 3'!J98:AG98)</f>
        <v>16318</v>
      </c>
    </row>
    <row r="99" spans="1:10" x14ac:dyDescent="0.25">
      <c r="A99" s="16" t="s">
        <v>136</v>
      </c>
      <c r="B99" s="15">
        <f>SUM('Step 3'!B99:Y99)</f>
        <v>23433</v>
      </c>
      <c r="C99" s="15">
        <f>SUM('Step 3'!C99:Z99)</f>
        <v>23372</v>
      </c>
      <c r="D99" s="15">
        <f>SUM('Step 3'!D99:AA99)</f>
        <v>23326</v>
      </c>
      <c r="E99" s="15">
        <f>SUM('Step 3'!E99:AB99)</f>
        <v>23230</v>
      </c>
      <c r="F99" s="15">
        <f>SUM('Step 3'!F99:AC99)</f>
        <v>23130</v>
      </c>
      <c r="G99" s="15">
        <f>SUM('Step 3'!G99:AD99)</f>
        <v>22968</v>
      </c>
      <c r="H99" s="15">
        <f>SUM('Step 3'!H99:AE99)</f>
        <v>22890</v>
      </c>
      <c r="I99" s="15">
        <f>SUM('Step 3'!I99:AF99)</f>
        <v>22749</v>
      </c>
      <c r="J99" s="15">
        <f>SUM('Step 3'!J99:AG99)</f>
        <v>22622</v>
      </c>
    </row>
    <row r="100" spans="1:10" x14ac:dyDescent="0.25">
      <c r="A100" s="16" t="s">
        <v>137</v>
      </c>
      <c r="B100" s="15">
        <f>SUM('Step 3'!B100:Y100)</f>
        <v>45264</v>
      </c>
      <c r="C100" s="15">
        <f>SUM('Step 3'!C100:Z100)</f>
        <v>44831</v>
      </c>
      <c r="D100" s="15">
        <f>SUM('Step 3'!D100:AA100)</f>
        <v>44458</v>
      </c>
      <c r="E100" s="15">
        <f>SUM('Step 3'!E100:AB100)</f>
        <v>44123</v>
      </c>
      <c r="F100" s="15">
        <f>SUM('Step 3'!F100:AC100)</f>
        <v>43738</v>
      </c>
      <c r="G100" s="15">
        <f>SUM('Step 3'!G100:AD100)</f>
        <v>43164</v>
      </c>
      <c r="H100" s="15">
        <f>SUM('Step 3'!H100:AE100)</f>
        <v>42758</v>
      </c>
      <c r="I100" s="15">
        <f>SUM('Step 3'!I100:AF100)</f>
        <v>42580</v>
      </c>
      <c r="J100" s="15">
        <f>SUM('Step 3'!J100:AG100)</f>
        <v>42294</v>
      </c>
    </row>
    <row r="101" spans="1:10" x14ac:dyDescent="0.25">
      <c r="A101" s="16" t="s">
        <v>138</v>
      </c>
      <c r="B101" s="15">
        <f>SUM('Step 3'!B101:Y101)</f>
        <v>32592</v>
      </c>
      <c r="C101" s="15">
        <f>SUM('Step 3'!C101:Z101)</f>
        <v>32483</v>
      </c>
      <c r="D101" s="15">
        <f>SUM('Step 3'!D101:AA101)</f>
        <v>32429</v>
      </c>
      <c r="E101" s="15">
        <f>SUM('Step 3'!E101:AB101)</f>
        <v>32366</v>
      </c>
      <c r="F101" s="15">
        <f>SUM('Step 3'!F101:AC101)</f>
        <v>32200</v>
      </c>
      <c r="G101" s="15">
        <f>SUM('Step 3'!G101:AD101)</f>
        <v>31830</v>
      </c>
      <c r="H101" s="15">
        <f>SUM('Step 3'!H101:AE101)</f>
        <v>31517</v>
      </c>
      <c r="I101" s="15">
        <f>SUM('Step 3'!I101:AF101)</f>
        <v>31260</v>
      </c>
      <c r="J101" s="15">
        <f>SUM('Step 3'!J101:AG101)</f>
        <v>30901</v>
      </c>
    </row>
    <row r="102" spans="1:10" x14ac:dyDescent="0.25">
      <c r="A102" s="16" t="s">
        <v>139</v>
      </c>
      <c r="B102" s="15">
        <f>SUM('Step 3'!B102:Y102)</f>
        <v>41977</v>
      </c>
      <c r="C102" s="15">
        <f>SUM('Step 3'!C102:Z102)</f>
        <v>41804</v>
      </c>
      <c r="D102" s="15">
        <f>SUM('Step 3'!D102:AA102)</f>
        <v>41669</v>
      </c>
      <c r="E102" s="15">
        <f>SUM('Step 3'!E102:AB102)</f>
        <v>41515</v>
      </c>
      <c r="F102" s="15">
        <f>SUM('Step 3'!F102:AC102)</f>
        <v>41465</v>
      </c>
      <c r="G102" s="15">
        <f>SUM('Step 3'!G102:AD102)</f>
        <v>41030</v>
      </c>
      <c r="H102" s="15">
        <f>SUM('Step 3'!H102:AE102)</f>
        <v>40709</v>
      </c>
      <c r="I102" s="15">
        <f>SUM('Step 3'!I102:AF102)</f>
        <v>40436</v>
      </c>
      <c r="J102" s="15">
        <f>SUM('Step 3'!J102:AG102)</f>
        <v>40187</v>
      </c>
    </row>
    <row r="103" spans="1:10" x14ac:dyDescent="0.25">
      <c r="A103" s="16" t="s">
        <v>140</v>
      </c>
      <c r="B103" s="15">
        <f>SUM('Step 3'!B103:Y103)</f>
        <v>10745</v>
      </c>
      <c r="C103" s="15">
        <f>SUM('Step 3'!C103:Z103)</f>
        <v>10710</v>
      </c>
      <c r="D103" s="15">
        <f>SUM('Step 3'!D103:AA103)</f>
        <v>10703</v>
      </c>
      <c r="E103" s="15">
        <f>SUM('Step 3'!E103:AB103)</f>
        <v>10650</v>
      </c>
      <c r="F103" s="15">
        <f>SUM('Step 3'!F103:AC103)</f>
        <v>10551</v>
      </c>
      <c r="G103" s="15">
        <f>SUM('Step 3'!G103:AD103)</f>
        <v>10440</v>
      </c>
      <c r="H103" s="15">
        <f>SUM('Step 3'!H103:AE103)</f>
        <v>10353</v>
      </c>
      <c r="I103" s="15">
        <f>SUM('Step 3'!I103:AF103)</f>
        <v>10284</v>
      </c>
      <c r="J103" s="15">
        <f>SUM('Step 3'!J103:AG103)</f>
        <v>10172</v>
      </c>
    </row>
    <row r="104" spans="1:10" x14ac:dyDescent="0.25">
      <c r="A104" s="16" t="s">
        <v>141</v>
      </c>
      <c r="B104" s="15">
        <f>SUM('Step 3'!B104:Y104)</f>
        <v>19333</v>
      </c>
      <c r="C104" s="15">
        <f>SUM('Step 3'!C104:Z104)</f>
        <v>19287</v>
      </c>
      <c r="D104" s="15">
        <f>SUM('Step 3'!D104:AA104)</f>
        <v>19232</v>
      </c>
      <c r="E104" s="15">
        <f>SUM('Step 3'!E104:AB104)</f>
        <v>19095</v>
      </c>
      <c r="F104" s="15">
        <f>SUM('Step 3'!F104:AC104)</f>
        <v>18878</v>
      </c>
      <c r="G104" s="15">
        <f>SUM('Step 3'!G104:AD104)</f>
        <v>18590</v>
      </c>
      <c r="H104" s="15">
        <f>SUM('Step 3'!H104:AE104)</f>
        <v>18403</v>
      </c>
      <c r="I104" s="15">
        <f>SUM('Step 3'!I104:AF104)</f>
        <v>18241</v>
      </c>
      <c r="J104" s="15">
        <f>SUM('Step 3'!J104:AG104)</f>
        <v>18076</v>
      </c>
    </row>
    <row r="105" spans="1:10" x14ac:dyDescent="0.25">
      <c r="A105" s="16" t="s">
        <v>142</v>
      </c>
      <c r="B105" s="15">
        <f>SUM('Step 3'!B105:Y105)</f>
        <v>11976</v>
      </c>
      <c r="C105" s="15">
        <f>SUM('Step 3'!C105:Z105)</f>
        <v>11893</v>
      </c>
      <c r="D105" s="15">
        <f>SUM('Step 3'!D105:AA105)</f>
        <v>11808</v>
      </c>
      <c r="E105" s="15">
        <f>SUM('Step 3'!E105:AB105)</f>
        <v>11696</v>
      </c>
      <c r="F105" s="15">
        <f>SUM('Step 3'!F105:AC105)</f>
        <v>11577</v>
      </c>
      <c r="G105" s="15">
        <f>SUM('Step 3'!G105:AD105)</f>
        <v>11403</v>
      </c>
      <c r="H105" s="15">
        <f>SUM('Step 3'!H105:AE105)</f>
        <v>11314</v>
      </c>
      <c r="I105" s="15">
        <f>SUM('Step 3'!I105:AF105)</f>
        <v>11249</v>
      </c>
      <c r="J105" s="15">
        <f>SUM('Step 3'!J105:AG105)</f>
        <v>11155</v>
      </c>
    </row>
    <row r="106" spans="1:10" x14ac:dyDescent="0.25">
      <c r="A106" s="16" t="s">
        <v>143</v>
      </c>
      <c r="B106" s="15">
        <f>SUM('Step 3'!B106:Y106)</f>
        <v>8974</v>
      </c>
      <c r="C106" s="15">
        <f>SUM('Step 3'!C106:Z106)</f>
        <v>8913</v>
      </c>
      <c r="D106" s="15">
        <f>SUM('Step 3'!D106:AA106)</f>
        <v>8833</v>
      </c>
      <c r="E106" s="15">
        <f>SUM('Step 3'!E106:AB106)</f>
        <v>8733</v>
      </c>
      <c r="F106" s="15">
        <f>SUM('Step 3'!F106:AC106)</f>
        <v>8607</v>
      </c>
      <c r="G106" s="15">
        <f>SUM('Step 3'!G106:AD106)</f>
        <v>8487</v>
      </c>
      <c r="H106" s="15">
        <f>SUM('Step 3'!H106:AE106)</f>
        <v>8405</v>
      </c>
      <c r="I106" s="15">
        <f>SUM('Step 3'!I106:AF106)</f>
        <v>8330</v>
      </c>
      <c r="J106" s="15">
        <f>SUM('Step 3'!J106:AG106)</f>
        <v>8267</v>
      </c>
    </row>
    <row r="107" spans="1:10" x14ac:dyDescent="0.25">
      <c r="A107" s="16" t="s">
        <v>144</v>
      </c>
      <c r="B107" s="15">
        <f>SUM('Step 3'!B107:Y107)</f>
        <v>12370</v>
      </c>
      <c r="C107" s="15">
        <f>SUM('Step 3'!C107:Z107)</f>
        <v>12310</v>
      </c>
      <c r="D107" s="15">
        <f>SUM('Step 3'!D107:AA107)</f>
        <v>12204</v>
      </c>
      <c r="E107" s="15">
        <f>SUM('Step 3'!E107:AB107)</f>
        <v>12077</v>
      </c>
      <c r="F107" s="15">
        <f>SUM('Step 3'!F107:AC107)</f>
        <v>11928</v>
      </c>
      <c r="G107" s="15">
        <f>SUM('Step 3'!G107:AD107)</f>
        <v>11765</v>
      </c>
      <c r="H107" s="15">
        <f>SUM('Step 3'!H107:AE107)</f>
        <v>11670</v>
      </c>
      <c r="I107" s="15">
        <f>SUM('Step 3'!I107:AF107)</f>
        <v>11583</v>
      </c>
      <c r="J107" s="15">
        <f>SUM('Step 3'!J107:AG107)</f>
        <v>11511</v>
      </c>
    </row>
    <row r="108" spans="1:10" x14ac:dyDescent="0.25">
      <c r="A108" s="16" t="s">
        <v>12</v>
      </c>
      <c r="B108" s="15">
        <f>SUM('Step 3'!B108:Y108)</f>
        <v>45257</v>
      </c>
      <c r="C108" s="15">
        <f>SUM('Step 3'!C108:Z108)</f>
        <v>45060</v>
      </c>
      <c r="D108" s="15">
        <f>SUM('Step 3'!D108:AA108)</f>
        <v>44860</v>
      </c>
      <c r="E108" s="15">
        <f>SUM('Step 3'!E108:AB108)</f>
        <v>44612</v>
      </c>
      <c r="F108" s="15">
        <f>SUM('Step 3'!F108:AC108)</f>
        <v>44307</v>
      </c>
      <c r="G108" s="15">
        <f>SUM('Step 3'!G108:AD108)</f>
        <v>43808</v>
      </c>
      <c r="H108" s="15">
        <f>SUM('Step 3'!H108:AE108)</f>
        <v>43391</v>
      </c>
      <c r="I108" s="15">
        <f>SUM('Step 3'!I108:AF108)</f>
        <v>43045</v>
      </c>
      <c r="J108" s="15">
        <f>SUM('Step 3'!J108:AG108)</f>
        <v>42711</v>
      </c>
    </row>
    <row r="109" spans="1:10" x14ac:dyDescent="0.25">
      <c r="A109" s="16" t="s">
        <v>145</v>
      </c>
      <c r="B109" s="15">
        <f>SUM('Step 3'!B109:Y109)</f>
        <v>26069</v>
      </c>
      <c r="C109" s="15">
        <f>SUM('Step 3'!C109:Z109)</f>
        <v>25922</v>
      </c>
      <c r="D109" s="15">
        <f>SUM('Step 3'!D109:AA109)</f>
        <v>25711</v>
      </c>
      <c r="E109" s="15">
        <f>SUM('Step 3'!E109:AB109)</f>
        <v>25444</v>
      </c>
      <c r="F109" s="15">
        <f>SUM('Step 3'!F109:AC109)</f>
        <v>25149</v>
      </c>
      <c r="G109" s="15">
        <f>SUM('Step 3'!G109:AD109)</f>
        <v>24822</v>
      </c>
      <c r="H109" s="15">
        <f>SUM('Step 3'!H109:AE109)</f>
        <v>24635</v>
      </c>
      <c r="I109" s="15">
        <f>SUM('Step 3'!I109:AF109)</f>
        <v>24451</v>
      </c>
      <c r="J109" s="15">
        <f>SUM('Step 3'!J109:AG109)</f>
        <v>24309</v>
      </c>
    </row>
    <row r="110" spans="1:10" x14ac:dyDescent="0.25">
      <c r="A110" s="16" t="s">
        <v>146</v>
      </c>
      <c r="B110" s="15">
        <f>SUM('Step 3'!B110:Y110)</f>
        <v>164227</v>
      </c>
      <c r="C110" s="15">
        <f>SUM('Step 3'!C110:Z110)</f>
        <v>163577</v>
      </c>
      <c r="D110" s="15">
        <f>SUM('Step 3'!D110:AA110)</f>
        <v>162892</v>
      </c>
      <c r="E110" s="15">
        <f>SUM('Step 3'!E110:AB110)</f>
        <v>161807</v>
      </c>
      <c r="F110" s="15">
        <f>SUM('Step 3'!F110:AC110)</f>
        <v>160502</v>
      </c>
      <c r="G110" s="15">
        <f>SUM('Step 3'!G110:AD110)</f>
        <v>158647</v>
      </c>
      <c r="H110" s="15">
        <f>SUM('Step 3'!H110:AE110)</f>
        <v>157389</v>
      </c>
      <c r="I110" s="15">
        <f>SUM('Step 3'!I110:AF110)</f>
        <v>156401</v>
      </c>
      <c r="J110" s="15">
        <f>SUM('Step 3'!J110:AG110)</f>
        <v>155396</v>
      </c>
    </row>
    <row r="111" spans="1:10" x14ac:dyDescent="0.25">
      <c r="A111" s="16" t="s">
        <v>147</v>
      </c>
      <c r="B111" s="15">
        <f>SUM('Step 3'!B111:Y111)</f>
        <v>21859</v>
      </c>
      <c r="C111" s="15">
        <f>SUM('Step 3'!C111:Z111)</f>
        <v>21742</v>
      </c>
      <c r="D111" s="15">
        <f>SUM('Step 3'!D111:AA111)</f>
        <v>21620</v>
      </c>
      <c r="E111" s="15">
        <f>SUM('Step 3'!E111:AB111)</f>
        <v>21426</v>
      </c>
      <c r="F111" s="15">
        <f>SUM('Step 3'!F111:AC111)</f>
        <v>21213</v>
      </c>
      <c r="G111" s="15">
        <f>SUM('Step 3'!G111:AD111)</f>
        <v>20962</v>
      </c>
      <c r="H111" s="15">
        <f>SUM('Step 3'!H111:AE111)</f>
        <v>20757</v>
      </c>
      <c r="I111" s="15">
        <f>SUM('Step 3'!I111:AF111)</f>
        <v>20521</v>
      </c>
      <c r="J111" s="15">
        <f>SUM('Step 3'!J111:AG111)</f>
        <v>20323</v>
      </c>
    </row>
    <row r="112" spans="1:10" x14ac:dyDescent="0.25">
      <c r="A112" s="16" t="s">
        <v>148</v>
      </c>
      <c r="B112" s="15">
        <f>SUM('Step 3'!B112:Y112)</f>
        <v>16120</v>
      </c>
      <c r="C112" s="15">
        <f>SUM('Step 3'!C112:Z112)</f>
        <v>16087</v>
      </c>
      <c r="D112" s="15">
        <f>SUM('Step 3'!D112:AA112)</f>
        <v>15991</v>
      </c>
      <c r="E112" s="15">
        <f>SUM('Step 3'!E112:AB112)</f>
        <v>15845</v>
      </c>
      <c r="F112" s="15">
        <f>SUM('Step 3'!F112:AC112)</f>
        <v>15724</v>
      </c>
      <c r="G112" s="15">
        <f>SUM('Step 3'!G112:AD112)</f>
        <v>15527</v>
      </c>
      <c r="H112" s="15">
        <f>SUM('Step 3'!H112:AE112)</f>
        <v>15396</v>
      </c>
      <c r="I112" s="15">
        <f>SUM('Step 3'!I112:AF112)</f>
        <v>15261</v>
      </c>
      <c r="J112" s="15">
        <f>SUM('Step 3'!J112:AG112)</f>
        <v>15153</v>
      </c>
    </row>
    <row r="113" spans="1:10" x14ac:dyDescent="0.25">
      <c r="A113" s="16" t="s">
        <v>149</v>
      </c>
      <c r="B113" s="15">
        <f>SUM('Step 3'!B113:Y113)</f>
        <v>82453</v>
      </c>
      <c r="C113" s="15">
        <f>SUM('Step 3'!C113:Z113)</f>
        <v>82101</v>
      </c>
      <c r="D113" s="15">
        <f>SUM('Step 3'!D113:AA113)</f>
        <v>81667</v>
      </c>
      <c r="E113" s="15">
        <f>SUM('Step 3'!E113:AB113)</f>
        <v>81160</v>
      </c>
      <c r="F113" s="15">
        <f>SUM('Step 3'!F113:AC113)</f>
        <v>80504</v>
      </c>
      <c r="G113" s="15">
        <f>SUM('Step 3'!G113:AD113)</f>
        <v>79520</v>
      </c>
      <c r="H113" s="15">
        <f>SUM('Step 3'!H113:AE113)</f>
        <v>78815</v>
      </c>
      <c r="I113" s="15">
        <f>SUM('Step 3'!I113:AF113)</f>
        <v>78192</v>
      </c>
      <c r="J113" s="15">
        <f>SUM('Step 3'!J113:AG113)</f>
        <v>77598</v>
      </c>
    </row>
    <row r="114" spans="1:10" x14ac:dyDescent="0.25">
      <c r="A114" s="16" t="s">
        <v>150</v>
      </c>
      <c r="B114" s="15">
        <f>SUM('Step 3'!B114:Y114)</f>
        <v>19833</v>
      </c>
      <c r="C114" s="15">
        <f>SUM('Step 3'!C114:Z114)</f>
        <v>19780</v>
      </c>
      <c r="D114" s="15">
        <f>SUM('Step 3'!D114:AA114)</f>
        <v>19709</v>
      </c>
      <c r="E114" s="15">
        <f>SUM('Step 3'!E114:AB114)</f>
        <v>19584</v>
      </c>
      <c r="F114" s="15">
        <f>SUM('Step 3'!F114:AC114)</f>
        <v>19333</v>
      </c>
      <c r="G114" s="15">
        <f>SUM('Step 3'!G114:AD114)</f>
        <v>19066</v>
      </c>
      <c r="H114" s="15">
        <f>SUM('Step 3'!H114:AE114)</f>
        <v>18859</v>
      </c>
      <c r="I114" s="15">
        <f>SUM('Step 3'!I114:AF114)</f>
        <v>18672</v>
      </c>
      <c r="J114" s="15">
        <f>SUM('Step 3'!J114:AG114)</f>
        <v>18483</v>
      </c>
    </row>
    <row r="115" spans="1:10" x14ac:dyDescent="0.25">
      <c r="A115" s="16" t="s">
        <v>151</v>
      </c>
      <c r="B115" s="15">
        <f>SUM('Step 3'!B115:Y115)</f>
        <v>54643</v>
      </c>
      <c r="C115" s="15">
        <f>SUM('Step 3'!C115:Z115)</f>
        <v>54427</v>
      </c>
      <c r="D115" s="15">
        <f>SUM('Step 3'!D115:AA115)</f>
        <v>54196</v>
      </c>
      <c r="E115" s="15">
        <f>SUM('Step 3'!E115:AB115)</f>
        <v>53906</v>
      </c>
      <c r="F115" s="15">
        <f>SUM('Step 3'!F115:AC115)</f>
        <v>53451</v>
      </c>
      <c r="G115" s="15">
        <f>SUM('Step 3'!G115:AD115)</f>
        <v>52787</v>
      </c>
      <c r="H115" s="15">
        <f>SUM('Step 3'!H115:AE115)</f>
        <v>52361</v>
      </c>
      <c r="I115" s="15">
        <f>SUM('Step 3'!I115:AF115)</f>
        <v>52046</v>
      </c>
      <c r="J115" s="15">
        <f>SUM('Step 3'!J115:AG115)</f>
        <v>51694</v>
      </c>
    </row>
    <row r="116" spans="1:10" x14ac:dyDescent="0.25">
      <c r="A116" s="16" t="s">
        <v>152</v>
      </c>
      <c r="B116" s="15">
        <f>SUM('Step 3'!B116:Y116)</f>
        <v>66124</v>
      </c>
      <c r="C116" s="15">
        <f>SUM('Step 3'!C116:Z116)</f>
        <v>65988</v>
      </c>
      <c r="D116" s="15">
        <f>SUM('Step 3'!D116:AA116)</f>
        <v>65806</v>
      </c>
      <c r="E116" s="15">
        <f>SUM('Step 3'!E116:AB116)</f>
        <v>65517</v>
      </c>
      <c r="F116" s="15">
        <f>SUM('Step 3'!F116:AC116)</f>
        <v>65148</v>
      </c>
      <c r="G116" s="15">
        <f>SUM('Step 3'!G116:AD116)</f>
        <v>64521</v>
      </c>
      <c r="H116" s="15">
        <f>SUM('Step 3'!H116:AE116)</f>
        <v>63987</v>
      </c>
      <c r="I116" s="15">
        <f>SUM('Step 3'!I116:AF116)</f>
        <v>63567</v>
      </c>
      <c r="J116" s="15">
        <f>SUM('Step 3'!J116:AG116)</f>
        <v>63184</v>
      </c>
    </row>
    <row r="117" spans="1:10" x14ac:dyDescent="0.25">
      <c r="A117" s="16" t="s">
        <v>153</v>
      </c>
      <c r="B117" s="15">
        <f>SUM('Step 3'!B117:Y117)</f>
        <v>202255</v>
      </c>
      <c r="C117" s="15">
        <f>SUM('Step 3'!C117:Z117)</f>
        <v>201661</v>
      </c>
      <c r="D117" s="15">
        <f>SUM('Step 3'!D117:AA117)</f>
        <v>201035</v>
      </c>
      <c r="E117" s="15">
        <f>SUM('Step 3'!E117:AB117)</f>
        <v>199870</v>
      </c>
      <c r="F117" s="15">
        <f>SUM('Step 3'!F117:AC117)</f>
        <v>198408</v>
      </c>
      <c r="G117" s="15">
        <f>SUM('Step 3'!G117:AD117)</f>
        <v>196199</v>
      </c>
      <c r="H117" s="15">
        <f>SUM('Step 3'!H117:AE117)</f>
        <v>194658</v>
      </c>
      <c r="I117" s="15">
        <f>SUM('Step 3'!I117:AF117)</f>
        <v>193476</v>
      </c>
      <c r="J117" s="15">
        <f>SUM('Step 3'!J117:AG117)</f>
        <v>192285</v>
      </c>
    </row>
    <row r="118" spans="1:10" x14ac:dyDescent="0.25">
      <c r="A118" s="16" t="s">
        <v>154</v>
      </c>
      <c r="B118" s="15">
        <f>SUM('Step 3'!B118:Y118)</f>
        <v>45156</v>
      </c>
      <c r="C118" s="15">
        <f>SUM('Step 3'!C118:Z118)</f>
        <v>44965</v>
      </c>
      <c r="D118" s="15">
        <f>SUM('Step 3'!D118:AA118)</f>
        <v>44769</v>
      </c>
      <c r="E118" s="15">
        <f>SUM('Step 3'!E118:AB118)</f>
        <v>44573</v>
      </c>
      <c r="F118" s="15">
        <f>SUM('Step 3'!F118:AC118)</f>
        <v>44260</v>
      </c>
      <c r="G118" s="15">
        <f>SUM('Step 3'!G118:AD118)</f>
        <v>43810</v>
      </c>
      <c r="H118" s="15">
        <f>SUM('Step 3'!H118:AE118)</f>
        <v>43441</v>
      </c>
      <c r="I118" s="15">
        <f>SUM('Step 3'!I118:AF118)</f>
        <v>43086</v>
      </c>
      <c r="J118" s="15">
        <f>SUM('Step 3'!J118:AG118)</f>
        <v>42644</v>
      </c>
    </row>
    <row r="119" spans="1:10" x14ac:dyDescent="0.25">
      <c r="A119" s="16" t="s">
        <v>13</v>
      </c>
      <c r="B119" s="15">
        <f>SUM('Step 3'!B119:Y119)</f>
        <v>331500</v>
      </c>
      <c r="C119" s="15">
        <f>SUM('Step 3'!C119:Z119)</f>
        <v>329862</v>
      </c>
      <c r="D119" s="15">
        <f>SUM('Step 3'!D119:AA119)</f>
        <v>328207</v>
      </c>
      <c r="E119" s="15">
        <f>SUM('Step 3'!E119:AB119)</f>
        <v>325924</v>
      </c>
      <c r="F119" s="15">
        <f>SUM('Step 3'!F119:AC119)</f>
        <v>323363</v>
      </c>
      <c r="G119" s="15">
        <f>SUM('Step 3'!G119:AD119)</f>
        <v>319589</v>
      </c>
      <c r="H119" s="15">
        <f>SUM('Step 3'!H119:AE119)</f>
        <v>317026</v>
      </c>
      <c r="I119" s="15">
        <f>SUM('Step 3'!I119:AF119)</f>
        <v>315060</v>
      </c>
      <c r="J119" s="15">
        <f>SUM('Step 3'!J119:AG119)</f>
        <v>312954</v>
      </c>
    </row>
    <row r="120" spans="1:10" x14ac:dyDescent="0.25">
      <c r="A120" s="16" t="s">
        <v>155</v>
      </c>
      <c r="B120" s="15">
        <f>SUM('Step 3'!B120:Y120)</f>
        <v>32961</v>
      </c>
      <c r="C120" s="15">
        <f>SUM('Step 3'!C120:Z120)</f>
        <v>32912</v>
      </c>
      <c r="D120" s="15">
        <f>SUM('Step 3'!D120:AA120)</f>
        <v>32823</v>
      </c>
      <c r="E120" s="15">
        <f>SUM('Step 3'!E120:AB120)</f>
        <v>32720</v>
      </c>
      <c r="F120" s="15">
        <f>SUM('Step 3'!F120:AC120)</f>
        <v>32508</v>
      </c>
      <c r="G120" s="15">
        <f>SUM('Step 3'!G120:AD120)</f>
        <v>32177</v>
      </c>
      <c r="H120" s="15">
        <f>SUM('Step 3'!H120:AE120)</f>
        <v>31942</v>
      </c>
      <c r="I120" s="15">
        <f>SUM('Step 3'!I120:AF120)</f>
        <v>31698</v>
      </c>
      <c r="J120" s="15">
        <f>SUM('Step 3'!J120:AG120)</f>
        <v>31450</v>
      </c>
    </row>
    <row r="121" spans="1:10" x14ac:dyDescent="0.25">
      <c r="A121" s="16" t="s">
        <v>156</v>
      </c>
      <c r="B121" s="15">
        <f>SUM('Step 3'!B121:Y121)</f>
        <v>14109</v>
      </c>
      <c r="C121" s="15">
        <f>SUM('Step 3'!C121:Z121)</f>
        <v>14036</v>
      </c>
      <c r="D121" s="15">
        <f>SUM('Step 3'!D121:AA121)</f>
        <v>13953</v>
      </c>
      <c r="E121" s="15">
        <f>SUM('Step 3'!E121:AB121)</f>
        <v>13845</v>
      </c>
      <c r="F121" s="15">
        <f>SUM('Step 3'!F121:AC121)</f>
        <v>13710</v>
      </c>
      <c r="G121" s="15">
        <f>SUM('Step 3'!G121:AD121)</f>
        <v>13512</v>
      </c>
      <c r="H121" s="15">
        <f>SUM('Step 3'!H121:AE121)</f>
        <v>13432</v>
      </c>
      <c r="I121" s="15">
        <f>SUM('Step 3'!I121:AF121)</f>
        <v>13358</v>
      </c>
      <c r="J121" s="15">
        <f>SUM('Step 3'!J121:AG121)</f>
        <v>13270</v>
      </c>
    </row>
    <row r="122" spans="1:10" x14ac:dyDescent="0.25">
      <c r="A122" s="16" t="s">
        <v>157</v>
      </c>
      <c r="B122" s="15">
        <f>SUM('Step 3'!B122:Y122)</f>
        <v>47393</v>
      </c>
      <c r="C122" s="15">
        <f>SUM('Step 3'!C122:Z122)</f>
        <v>47335</v>
      </c>
      <c r="D122" s="15">
        <f>SUM('Step 3'!D122:AA122)</f>
        <v>47182</v>
      </c>
      <c r="E122" s="15">
        <f>SUM('Step 3'!E122:AB122)</f>
        <v>46949</v>
      </c>
      <c r="F122" s="15">
        <f>SUM('Step 3'!F122:AC122)</f>
        <v>46603</v>
      </c>
      <c r="G122" s="15">
        <f>SUM('Step 3'!G122:AD122)</f>
        <v>46108</v>
      </c>
      <c r="H122" s="15">
        <f>SUM('Step 3'!H122:AE122)</f>
        <v>45614</v>
      </c>
      <c r="I122" s="15">
        <f>SUM('Step 3'!I122:AF122)</f>
        <v>45291</v>
      </c>
      <c r="J122" s="15">
        <f>SUM('Step 3'!J122:AG122)</f>
        <v>45040</v>
      </c>
    </row>
    <row r="123" spans="1:10" x14ac:dyDescent="0.25">
      <c r="A123" s="16" t="s">
        <v>158</v>
      </c>
      <c r="B123" s="15">
        <f>SUM('Step 3'!B123:Y123)</f>
        <v>115667</v>
      </c>
      <c r="C123" s="15">
        <f>SUM('Step 3'!C123:Z123)</f>
        <v>115332</v>
      </c>
      <c r="D123" s="15">
        <f>SUM('Step 3'!D123:AA123)</f>
        <v>114771</v>
      </c>
      <c r="E123" s="15">
        <f>SUM('Step 3'!E123:AB123)</f>
        <v>114010</v>
      </c>
      <c r="F123" s="15">
        <f>SUM('Step 3'!F123:AC123)</f>
        <v>113227</v>
      </c>
      <c r="G123" s="15">
        <f>SUM('Step 3'!G123:AD123)</f>
        <v>112015</v>
      </c>
      <c r="H123" s="15">
        <f>SUM('Step 3'!H123:AE123)</f>
        <v>111071</v>
      </c>
      <c r="I123" s="15">
        <f>SUM('Step 3'!I123:AF123)</f>
        <v>110355</v>
      </c>
      <c r="J123" s="15">
        <f>SUM('Step 3'!J123:AG123)</f>
        <v>109756</v>
      </c>
    </row>
    <row r="124" spans="1:10" x14ac:dyDescent="0.25">
      <c r="A124" s="16" t="s">
        <v>159</v>
      </c>
      <c r="B124" s="15">
        <f>SUM('Step 3'!B124:Y124)</f>
        <v>12895</v>
      </c>
      <c r="C124" s="15">
        <f>SUM('Step 3'!C124:Z124)</f>
        <v>12843</v>
      </c>
      <c r="D124" s="15">
        <f>SUM('Step 3'!D124:AA124)</f>
        <v>12785</v>
      </c>
      <c r="E124" s="15">
        <f>SUM('Step 3'!E124:AB124)</f>
        <v>12689</v>
      </c>
      <c r="F124" s="15">
        <f>SUM('Step 3'!F124:AC124)</f>
        <v>12592</v>
      </c>
      <c r="G124" s="15">
        <f>SUM('Step 3'!G124:AD124)</f>
        <v>12445</v>
      </c>
      <c r="H124" s="15">
        <f>SUM('Step 3'!H124:AE124)</f>
        <v>12321</v>
      </c>
      <c r="I124" s="15">
        <f>SUM('Step 3'!I124:AF124)</f>
        <v>12209</v>
      </c>
      <c r="J124" s="15">
        <f>SUM('Step 3'!J124:AG124)</f>
        <v>12111</v>
      </c>
    </row>
    <row r="125" spans="1:10" x14ac:dyDescent="0.25">
      <c r="A125" s="16" t="s">
        <v>160</v>
      </c>
      <c r="B125" s="15">
        <f>SUM('Step 3'!B125:Y125)</f>
        <v>13348</v>
      </c>
      <c r="C125" s="15">
        <f>SUM('Step 3'!C125:Z125)</f>
        <v>13293</v>
      </c>
      <c r="D125" s="15">
        <f>SUM('Step 3'!D125:AA125)</f>
        <v>13227</v>
      </c>
      <c r="E125" s="15">
        <f>SUM('Step 3'!E125:AB125)</f>
        <v>13136</v>
      </c>
      <c r="F125" s="15">
        <f>SUM('Step 3'!F125:AC125)</f>
        <v>13036</v>
      </c>
      <c r="G125" s="15">
        <f>SUM('Step 3'!G125:AD125)</f>
        <v>12895</v>
      </c>
      <c r="H125" s="15">
        <f>SUM('Step 3'!H125:AE125)</f>
        <v>12844</v>
      </c>
      <c r="I125" s="15">
        <f>SUM('Step 3'!I125:AF125)</f>
        <v>12783</v>
      </c>
      <c r="J125" s="15">
        <f>SUM('Step 3'!J125:AG125)</f>
        <v>12718</v>
      </c>
    </row>
    <row r="126" spans="1:10" x14ac:dyDescent="0.25">
      <c r="A126" s="16" t="s">
        <v>161</v>
      </c>
      <c r="B126" s="15">
        <f>SUM('Step 3'!B126:Y126)</f>
        <v>59646</v>
      </c>
      <c r="C126" s="15">
        <f>SUM('Step 3'!C126:Z126)</f>
        <v>59382</v>
      </c>
      <c r="D126" s="15">
        <f>SUM('Step 3'!D126:AA126)</f>
        <v>59022</v>
      </c>
      <c r="E126" s="15">
        <f>SUM('Step 3'!E126:AB126)</f>
        <v>58548</v>
      </c>
      <c r="F126" s="15">
        <f>SUM('Step 3'!F126:AC126)</f>
        <v>58072</v>
      </c>
      <c r="G126" s="15">
        <f>SUM('Step 3'!G126:AD126)</f>
        <v>57399</v>
      </c>
      <c r="H126" s="15">
        <f>SUM('Step 3'!H126:AE126)</f>
        <v>56913</v>
      </c>
      <c r="I126" s="15">
        <f>SUM('Step 3'!I126:AF126)</f>
        <v>56511</v>
      </c>
      <c r="J126" s="15">
        <f>SUM('Step 3'!J126:AG126)</f>
        <v>56147</v>
      </c>
    </row>
    <row r="127" spans="1:10" x14ac:dyDescent="0.25">
      <c r="A127" s="16" t="s">
        <v>162</v>
      </c>
      <c r="B127" s="15">
        <f>SUM('Step 3'!B127:Y127)</f>
        <v>25229</v>
      </c>
      <c r="C127" s="15">
        <f>SUM('Step 3'!C127:Z127)</f>
        <v>25165</v>
      </c>
      <c r="D127" s="15">
        <f>SUM('Step 3'!D127:AA127)</f>
        <v>25121</v>
      </c>
      <c r="E127" s="15">
        <f>SUM('Step 3'!E127:AB127)</f>
        <v>25017</v>
      </c>
      <c r="F127" s="15">
        <f>SUM('Step 3'!F127:AC127)</f>
        <v>24827</v>
      </c>
      <c r="G127" s="15">
        <f>SUM('Step 3'!G127:AD127)</f>
        <v>24525</v>
      </c>
      <c r="H127" s="15">
        <f>SUM('Step 3'!H127:AE127)</f>
        <v>24318</v>
      </c>
      <c r="I127" s="15">
        <f>SUM('Step 3'!I127:AF127)</f>
        <v>24222</v>
      </c>
      <c r="J127" s="15">
        <f>SUM('Step 3'!J127:AG127)</f>
        <v>24160</v>
      </c>
    </row>
    <row r="128" spans="1:10" x14ac:dyDescent="0.25">
      <c r="A128" s="16" t="s">
        <v>163</v>
      </c>
      <c r="B128" s="15">
        <f>SUM('Step 3'!B128:Y128)</f>
        <v>26301</v>
      </c>
      <c r="C128" s="15">
        <f>SUM('Step 3'!C128:Z128)</f>
        <v>26206</v>
      </c>
      <c r="D128" s="15">
        <f>SUM('Step 3'!D128:AA128)</f>
        <v>26128</v>
      </c>
      <c r="E128" s="15">
        <f>SUM('Step 3'!E128:AB128)</f>
        <v>25918</v>
      </c>
      <c r="F128" s="15">
        <f>SUM('Step 3'!F128:AC128)</f>
        <v>25669</v>
      </c>
      <c r="G128" s="15">
        <f>SUM('Step 3'!G128:AD128)</f>
        <v>25384</v>
      </c>
      <c r="H128" s="15">
        <f>SUM('Step 3'!H128:AE128)</f>
        <v>25161</v>
      </c>
      <c r="I128" s="15">
        <f>SUM('Step 3'!I128:AF128)</f>
        <v>24977</v>
      </c>
      <c r="J128" s="15">
        <f>SUM('Step 3'!J128:AG128)</f>
        <v>24773</v>
      </c>
    </row>
    <row r="129" spans="1:10" x14ac:dyDescent="0.25">
      <c r="A129" s="16" t="s">
        <v>164</v>
      </c>
      <c r="B129" s="15">
        <f>SUM('Step 3'!B129:Y129)</f>
        <v>15469</v>
      </c>
      <c r="C129" s="15">
        <f>SUM('Step 3'!C129:Z129)</f>
        <v>15370</v>
      </c>
      <c r="D129" s="15">
        <f>SUM('Step 3'!D129:AA129)</f>
        <v>15297</v>
      </c>
      <c r="E129" s="15">
        <f>SUM('Step 3'!E129:AB129)</f>
        <v>15174</v>
      </c>
      <c r="F129" s="15">
        <f>SUM('Step 3'!F129:AC129)</f>
        <v>15034</v>
      </c>
      <c r="G129" s="15">
        <f>SUM('Step 3'!G129:AD129)</f>
        <v>14837</v>
      </c>
      <c r="H129" s="15">
        <f>SUM('Step 3'!H129:AE129)</f>
        <v>14726</v>
      </c>
      <c r="I129" s="15">
        <f>SUM('Step 3'!I129:AF129)</f>
        <v>14685</v>
      </c>
      <c r="J129" s="15">
        <f>SUM('Step 3'!J129:AG129)</f>
        <v>14625</v>
      </c>
    </row>
    <row r="130" spans="1:10" x14ac:dyDescent="0.25">
      <c r="A130" s="16" t="s">
        <v>165</v>
      </c>
      <c r="B130" s="15">
        <f>SUM('Step 3'!B130:Y130)</f>
        <v>30800</v>
      </c>
      <c r="C130" s="15">
        <f>SUM('Step 3'!C130:Z130)</f>
        <v>30675</v>
      </c>
      <c r="D130" s="15">
        <f>SUM('Step 3'!D130:AA130)</f>
        <v>30525</v>
      </c>
      <c r="E130" s="15">
        <f>SUM('Step 3'!E130:AB130)</f>
        <v>30387</v>
      </c>
      <c r="F130" s="15">
        <f>SUM('Step 3'!F130:AC130)</f>
        <v>30169</v>
      </c>
      <c r="G130" s="15">
        <f>SUM('Step 3'!G130:AD130)</f>
        <v>29852</v>
      </c>
      <c r="H130" s="15">
        <f>SUM('Step 3'!H130:AE130)</f>
        <v>29562</v>
      </c>
      <c r="I130" s="15">
        <f>SUM('Step 3'!I130:AF130)</f>
        <v>29326</v>
      </c>
      <c r="J130" s="15">
        <f>SUM('Step 3'!J130:AG130)</f>
        <v>29059</v>
      </c>
    </row>
    <row r="131" spans="1:10" x14ac:dyDescent="0.25">
      <c r="A131" s="16" t="s">
        <v>166</v>
      </c>
      <c r="B131" s="15">
        <f>SUM('Step 3'!B131:Y131)</f>
        <v>24302</v>
      </c>
      <c r="C131" s="15">
        <f>SUM('Step 3'!C131:Z131)</f>
        <v>24161</v>
      </c>
      <c r="D131" s="15">
        <f>SUM('Step 3'!D131:AA131)</f>
        <v>24059</v>
      </c>
      <c r="E131" s="15">
        <f>SUM('Step 3'!E131:AB131)</f>
        <v>23970</v>
      </c>
      <c r="F131" s="15">
        <f>SUM('Step 3'!F131:AC131)</f>
        <v>23782</v>
      </c>
      <c r="G131" s="15">
        <f>SUM('Step 3'!G131:AD131)</f>
        <v>23520</v>
      </c>
      <c r="H131" s="15">
        <f>SUM('Step 3'!H131:AE131)</f>
        <v>23379</v>
      </c>
      <c r="I131" s="15">
        <f>SUM('Step 3'!I131:AF131)</f>
        <v>23247</v>
      </c>
      <c r="J131" s="15">
        <f>SUM('Step 3'!J131:AG131)</f>
        <v>23093</v>
      </c>
    </row>
    <row r="132" spans="1:10" x14ac:dyDescent="0.25">
      <c r="A132" s="16" t="s">
        <v>167</v>
      </c>
      <c r="B132" s="15">
        <f>SUM('Step 3'!B132:Y132)</f>
        <v>9848</v>
      </c>
      <c r="C132" s="15">
        <f>SUM('Step 3'!C132:Z132)</f>
        <v>9840</v>
      </c>
      <c r="D132" s="15">
        <f>SUM('Step 3'!D132:AA132)</f>
        <v>9847</v>
      </c>
      <c r="E132" s="15">
        <f>SUM('Step 3'!E132:AB132)</f>
        <v>9831</v>
      </c>
      <c r="F132" s="15">
        <f>SUM('Step 3'!F132:AC132)</f>
        <v>9766</v>
      </c>
      <c r="G132" s="15">
        <f>SUM('Step 3'!G132:AD132)</f>
        <v>9682</v>
      </c>
      <c r="H132" s="15">
        <f>SUM('Step 3'!H132:AE132)</f>
        <v>9621</v>
      </c>
      <c r="I132" s="15">
        <f>SUM('Step 3'!I132:AF132)</f>
        <v>9537</v>
      </c>
      <c r="J132" s="15">
        <f>SUM('Step 3'!J132:AG132)</f>
        <v>9436</v>
      </c>
    </row>
    <row r="133" spans="1:10" x14ac:dyDescent="0.25">
      <c r="A133" s="16" t="s">
        <v>168</v>
      </c>
      <c r="B133" s="15">
        <f>SUM('Step 3'!B133:Y133)</f>
        <v>10633</v>
      </c>
      <c r="C133" s="15">
        <f>SUM('Step 3'!C133:Z133)</f>
        <v>10585</v>
      </c>
      <c r="D133" s="15">
        <f>SUM('Step 3'!D133:AA133)</f>
        <v>10532</v>
      </c>
      <c r="E133" s="15">
        <f>SUM('Step 3'!E133:AB133)</f>
        <v>10463</v>
      </c>
      <c r="F133" s="15">
        <f>SUM('Step 3'!F133:AC133)</f>
        <v>10377</v>
      </c>
      <c r="G133" s="15">
        <f>SUM('Step 3'!G133:AD133)</f>
        <v>10276</v>
      </c>
      <c r="H133" s="15">
        <f>SUM('Step 3'!H133:AE133)</f>
        <v>10232</v>
      </c>
      <c r="I133" s="15">
        <f>SUM('Step 3'!I133:AF133)</f>
        <v>10209</v>
      </c>
      <c r="J133" s="15">
        <f>SUM('Step 3'!J133:AG133)</f>
        <v>10190</v>
      </c>
    </row>
    <row r="134" spans="1:10" x14ac:dyDescent="0.25">
      <c r="A134" s="16" t="s">
        <v>169</v>
      </c>
      <c r="B134" s="15">
        <f>SUM('Step 3'!B134:Y134)</f>
        <v>22486</v>
      </c>
      <c r="C134" s="15">
        <f>SUM('Step 3'!C134:Z134)</f>
        <v>22391</v>
      </c>
      <c r="D134" s="15">
        <f>SUM('Step 3'!D134:AA134)</f>
        <v>22280</v>
      </c>
      <c r="E134" s="15">
        <f>SUM('Step 3'!E134:AB134)</f>
        <v>22110</v>
      </c>
      <c r="F134" s="15">
        <f>SUM('Step 3'!F134:AC134)</f>
        <v>21922</v>
      </c>
      <c r="G134" s="15">
        <f>SUM('Step 3'!G134:AD134)</f>
        <v>21705</v>
      </c>
      <c r="H134" s="15">
        <f>SUM('Step 3'!H134:AE134)</f>
        <v>21622</v>
      </c>
      <c r="I134" s="15">
        <f>SUM('Step 3'!I134:AF134)</f>
        <v>21512</v>
      </c>
      <c r="J134" s="15">
        <f>SUM('Step 3'!J134:AG134)</f>
        <v>21392</v>
      </c>
    </row>
    <row r="135" spans="1:10" x14ac:dyDescent="0.25">
      <c r="A135" s="16" t="s">
        <v>170</v>
      </c>
      <c r="B135" s="15">
        <f>SUM('Step 3'!B135:Y135)</f>
        <v>45257</v>
      </c>
      <c r="C135" s="15">
        <f>SUM('Step 3'!C135:Z135)</f>
        <v>45060</v>
      </c>
      <c r="D135" s="15">
        <f>SUM('Step 3'!D135:AA135)</f>
        <v>44860</v>
      </c>
      <c r="E135" s="15">
        <f>SUM('Step 3'!E135:AB135)</f>
        <v>44612</v>
      </c>
      <c r="F135" s="15">
        <f>SUM('Step 3'!F135:AC135)</f>
        <v>44307</v>
      </c>
      <c r="G135" s="15">
        <f>SUM('Step 3'!G135:AD135)</f>
        <v>43808</v>
      </c>
      <c r="H135" s="15">
        <f>SUM('Step 3'!H135:AE135)</f>
        <v>43391</v>
      </c>
      <c r="I135" s="15">
        <f>SUM('Step 3'!I135:AF135)</f>
        <v>43045</v>
      </c>
      <c r="J135" s="15">
        <f>SUM('Step 3'!J135:AG135)</f>
        <v>42711</v>
      </c>
    </row>
    <row r="136" spans="1:10" x14ac:dyDescent="0.25">
      <c r="A136" s="16" t="s">
        <v>171</v>
      </c>
      <c r="B136" s="15">
        <f>SUM('Step 3'!B136:Y136)</f>
        <v>28069</v>
      </c>
      <c r="C136" s="15">
        <f>SUM('Step 3'!C136:Z136)</f>
        <v>28016</v>
      </c>
      <c r="D136" s="15">
        <f>SUM('Step 3'!D136:AA136)</f>
        <v>27945</v>
      </c>
      <c r="E136" s="15">
        <f>SUM('Step 3'!E136:AB136)</f>
        <v>27714</v>
      </c>
      <c r="F136" s="15">
        <f>SUM('Step 3'!F136:AC136)</f>
        <v>27546</v>
      </c>
      <c r="G136" s="15">
        <f>SUM('Step 3'!G136:AD136)</f>
        <v>27258</v>
      </c>
      <c r="H136" s="15">
        <f>SUM('Step 3'!H136:AE136)</f>
        <v>27031</v>
      </c>
      <c r="I136" s="15">
        <f>SUM('Step 3'!I136:AF136)</f>
        <v>26919</v>
      </c>
      <c r="J136" s="15">
        <f>SUM('Step 3'!J136:AG136)</f>
        <v>26799</v>
      </c>
    </row>
    <row r="137" spans="1:10" x14ac:dyDescent="0.25">
      <c r="A137" s="16" t="s">
        <v>172</v>
      </c>
      <c r="B137" s="15">
        <f>SUM('Step 3'!B137:Y137)</f>
        <v>54113</v>
      </c>
      <c r="C137" s="15">
        <f>SUM('Step 3'!C137:Z137)</f>
        <v>53819</v>
      </c>
      <c r="D137" s="15">
        <f>SUM('Step 3'!D137:AA137)</f>
        <v>53460</v>
      </c>
      <c r="E137" s="15">
        <f>SUM('Step 3'!E137:AB137)</f>
        <v>52888</v>
      </c>
      <c r="F137" s="15">
        <f>SUM('Step 3'!F137:AC137)</f>
        <v>52234</v>
      </c>
      <c r="G137" s="15">
        <f>SUM('Step 3'!G137:AD137)</f>
        <v>51482</v>
      </c>
      <c r="H137" s="15">
        <f>SUM('Step 3'!H137:AE137)</f>
        <v>51081</v>
      </c>
      <c r="I137" s="15">
        <f>SUM('Step 3'!I137:AF137)</f>
        <v>50723</v>
      </c>
      <c r="J137" s="15">
        <f>SUM('Step 3'!J137:AG137)</f>
        <v>50406</v>
      </c>
    </row>
  </sheetData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2018-10-26T16:22:08Z</dcterms:modified>
</cp:coreProperties>
</file>